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https://powergrid1989-my.sharepoint.com/personal/ccdrive2_powergrid_in/Documents/CS - G3/G3/00_Aakash - Satyam/GIS Thrissur/Bidding Documents/Subject Package/Volume III/"/>
    </mc:Choice>
  </mc:AlternateContent>
  <xr:revisionPtr revIDLastSave="87" documentId="13_ncr:1_{357552C2-590D-4FF4-ABF1-18D1232B840A}" xr6:coauthVersionLast="47" xr6:coauthVersionMax="47" xr10:uidLastSave="{8212629A-BB84-4536-98C7-06489073E048}"/>
  <workbookProtection workbookPassword="CA6E" lockStructure="1"/>
  <bookViews>
    <workbookView xWindow="-120" yWindow="-120" windowWidth="29040" windowHeight="15720" tabRatio="883"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 sheetId="30"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'[1]Attach-3 (QR)'!#REF!</definedName>
    <definedName name="BL2A" localSheetId="10">#REF!</definedName>
    <definedName name="BL2A" localSheetId="11">#REF!</definedName>
    <definedName name="BL2A">'Attach-3 (QR)_'!#REF!</definedName>
    <definedName name="BL2A2" localSheetId="14">'[1]Attach-3 (QR)'!#REF!</definedName>
    <definedName name="BL2A2" localSheetId="24">'Attach-3 (QR)_'!#REF!</definedName>
    <definedName name="BL2A2" localSheetId="2">'[2]Attach-3 (QR)'!#REF!</definedName>
    <definedName name="BL2A2" localSheetId="8">'[3]Attach-3 (QR)'!#REF!</definedName>
    <definedName name="BL2A2" localSheetId="10">#REF!</definedName>
    <definedName name="BL2A2" localSheetId="11">#REF!</definedName>
    <definedName name="BL2A2" localSheetId="21">'Attach-3 (QR)_'!#REF!</definedName>
    <definedName name="BL2A2">'Attach-3 (QR)_'!#REF!</definedName>
    <definedName name="BL2AA" localSheetId="14">'[1]Attach-3 (QR)'!#REF!</definedName>
    <definedName name="BL2AA" localSheetId="10">#REF!</definedName>
    <definedName name="BL2AA" localSheetId="11">#REF!</definedName>
    <definedName name="BL2AA">'Attach-3 (QR)_'!#REF!</definedName>
    <definedName name="BL2AAA" localSheetId="14">'[1]Attach-3 (QR)'!#REF!</definedName>
    <definedName name="BL2AAA" localSheetId="24">'Attach-3 (QR)_'!#REF!</definedName>
    <definedName name="BL2AAA" localSheetId="2">'[2]Attach-3 (QR)'!#REF!</definedName>
    <definedName name="BL2AAA" localSheetId="8">'[3]Attach-3 (QR)'!#REF!</definedName>
    <definedName name="BL2AAA" localSheetId="10">#REF!</definedName>
    <definedName name="BL2AAA" localSheetId="11">#REF!</definedName>
    <definedName name="BL2AAA" localSheetId="21">'Attach-3 (QR)_'!#REF!</definedName>
    <definedName name="BL2AAA">'Attach-3 (QR)_'!#REF!</definedName>
    <definedName name="BL2B" localSheetId="14">'[1]Attach-3 (QR)'!#REF!</definedName>
    <definedName name="BL2B" localSheetId="10">#REF!</definedName>
    <definedName name="BL2B" localSheetId="11">#REF!</definedName>
    <definedName name="BL2B">'Attach-3 (QR)_'!#REF!</definedName>
    <definedName name="BL2BB" localSheetId="14">'[1]Attach-3 (QR)'!#REF!</definedName>
    <definedName name="BL2BB" localSheetId="24">'Attach-3 (QR)_'!#REF!</definedName>
    <definedName name="BL2BB" localSheetId="2">'[2]Attach-3 (QR)'!#REF!</definedName>
    <definedName name="BL2BB" localSheetId="8">'[3]Attach-3 (QR)'!#REF!</definedName>
    <definedName name="BL2BB" localSheetId="10">#REF!</definedName>
    <definedName name="BL2BB" localSheetId="11">#REF!</definedName>
    <definedName name="BL2BB" localSheetId="21">'Attach-3 (QR)_'!#REF!</definedName>
    <definedName name="BL2BB">'Attach-3 (QR)_'!#REF!</definedName>
    <definedName name="BL2BBB" localSheetId="14">'[1]Attach-3 (QR)'!#REF!</definedName>
    <definedName name="BL2BBB" localSheetId="24">'Attach-3 (QR)_'!#REF!</definedName>
    <definedName name="BL2BBB" localSheetId="2">'[2]Attach-3 (QR)'!#REF!</definedName>
    <definedName name="BL2BBB" localSheetId="8">'[3]Attach-3 (QR)'!#REF!</definedName>
    <definedName name="BL2BBB" localSheetId="10">#REF!</definedName>
    <definedName name="BL2BBB" localSheetId="11">#REF!</definedName>
    <definedName name="BL2BBB" localSheetId="21">'Attach-3 (QR)_'!#REF!</definedName>
    <definedName name="BL2BBB">'Attach-3 (QR)_'!#REF!</definedName>
    <definedName name="BL2C" localSheetId="14">'[1]Attach-3 (QR)'!#REF!</definedName>
    <definedName name="BL2C" localSheetId="10">#REF!</definedName>
    <definedName name="BL2C" localSheetId="11">#REF!</definedName>
    <definedName name="BL2C">'Attach-3 (QR)_'!#REF!</definedName>
    <definedName name="BL2CC" localSheetId="14">'[1]Attach-3 (QR)'!#REF!</definedName>
    <definedName name="BL2CC" localSheetId="24">'Attach-3 (QR)_'!#REF!</definedName>
    <definedName name="BL2CC" localSheetId="2">'[2]Attach-3 (QR)'!#REF!</definedName>
    <definedName name="BL2CC" localSheetId="8">'[3]Attach-3 (QR)'!#REF!</definedName>
    <definedName name="BL2CC" localSheetId="10">#REF!</definedName>
    <definedName name="BL2CC" localSheetId="11">#REF!</definedName>
    <definedName name="BL2CC" localSheetId="21">'Attach-3 (QR)_'!#REF!</definedName>
    <definedName name="BL2CC">'Attach-3 (QR)_'!#REF!</definedName>
    <definedName name="BL2CCC" localSheetId="14">'[1]Attach-3 (QR)'!#REF!</definedName>
    <definedName name="BL2CCC" localSheetId="24">'Attach-3 (QR)_'!#REF!</definedName>
    <definedName name="BL2CCC" localSheetId="2">'[2]Attach-3 (QR)'!#REF!</definedName>
    <definedName name="BL2CCC" localSheetId="8">'[3]Attach-3 (QR)'!#REF!</definedName>
    <definedName name="BL2CCC" localSheetId="10">#REF!</definedName>
    <definedName name="BL2CCC" localSheetId="11">#REF!</definedName>
    <definedName name="BL2CCC" localSheetId="21">'Attach-3 (QR)_'!#REF!</definedName>
    <definedName name="BL2CCC">'Attach-3 (QR)_'!#REF!</definedName>
    <definedName name="BL3A" localSheetId="14">'[1]Attach-3 (QR)'!#REF!</definedName>
    <definedName name="BL3A" localSheetId="10">#REF!</definedName>
    <definedName name="BL3A" localSheetId="11">#REF!</definedName>
    <definedName name="BL3A">'Attach-3 (QR)_'!#REF!</definedName>
    <definedName name="BL3AA" localSheetId="14">'[1]Attach-3 (QR)'!#REF!</definedName>
    <definedName name="BL3AA" localSheetId="24">'Attach-3 (QR)_'!#REF!</definedName>
    <definedName name="BL3AA" localSheetId="2">'[2]Attach-3 (QR)'!#REF!</definedName>
    <definedName name="BL3AA" localSheetId="8">'[3]Attach-3 (QR)'!#REF!</definedName>
    <definedName name="BL3AA" localSheetId="10">#REF!</definedName>
    <definedName name="BL3AA" localSheetId="11">#REF!</definedName>
    <definedName name="BL3AA" localSheetId="21">'Attach-3 (QR)_'!#REF!</definedName>
    <definedName name="BL3AA">'Attach-3 (QR)_'!#REF!</definedName>
    <definedName name="BL3AAA" localSheetId="14">'[1]Attach-3 (QR)'!#REF!</definedName>
    <definedName name="BL3AAA" localSheetId="24">'Attach-3 (QR)_'!#REF!</definedName>
    <definedName name="BL3AAA" localSheetId="2">'[2]Attach-3 (QR)'!#REF!</definedName>
    <definedName name="BL3AAA" localSheetId="8">'[3]Attach-3 (QR)'!#REF!</definedName>
    <definedName name="BL3AAA" localSheetId="10">#REF!</definedName>
    <definedName name="BL3AAA" localSheetId="11">#REF!</definedName>
    <definedName name="BL3AAA" localSheetId="21">'Attach-3 (QR)_'!#REF!</definedName>
    <definedName name="BL3AAA">'Attach-3 (QR)_'!#REF!</definedName>
    <definedName name="BL3B" localSheetId="14">'[1]Attach-3 (QR)'!#REF!</definedName>
    <definedName name="BL3B" localSheetId="10">#REF!</definedName>
    <definedName name="BL3B" localSheetId="11">#REF!</definedName>
    <definedName name="BL3B">'Attach-3 (QR)_'!#REF!</definedName>
    <definedName name="BL3BB" localSheetId="14">'[1]Attach-3 (QR)'!#REF!</definedName>
    <definedName name="BL3BB" localSheetId="24">'Attach-3 (QR)_'!#REF!</definedName>
    <definedName name="BL3BB" localSheetId="2">'[2]Attach-3 (QR)'!#REF!</definedName>
    <definedName name="BL3BB" localSheetId="8">'[3]Attach-3 (QR)'!#REF!</definedName>
    <definedName name="BL3BB" localSheetId="10">#REF!</definedName>
    <definedName name="BL3BB" localSheetId="11">#REF!</definedName>
    <definedName name="BL3BB" localSheetId="21">'Attach-3 (QR)_'!#REF!</definedName>
    <definedName name="BL3BB">'Attach-3 (QR)_'!#REF!</definedName>
    <definedName name="BL3BBB" localSheetId="14">'[1]Attach-3 (QR)'!#REF!</definedName>
    <definedName name="BL3BBB" localSheetId="24">'Attach-3 (QR)_'!#REF!</definedName>
    <definedName name="BL3BBB" localSheetId="2">'[2]Attach-3 (QR)'!#REF!</definedName>
    <definedName name="BL3BBB" localSheetId="8">'[3]Attach-3 (QR)'!#REF!</definedName>
    <definedName name="BL3BBB" localSheetId="10">#REF!</definedName>
    <definedName name="BL3BBB" localSheetId="11">#REF!</definedName>
    <definedName name="BL3BBB" localSheetId="21">'Attach-3 (QR)_'!#REF!</definedName>
    <definedName name="BL3BBB">'Attach-3 (QR)_'!#REF!</definedName>
    <definedName name="BL3C" localSheetId="14">'[1]Attach-3 (QR)'!#REF!</definedName>
    <definedName name="BL3C" localSheetId="10">#REF!</definedName>
    <definedName name="BL3C" localSheetId="11">#REF!</definedName>
    <definedName name="BL3C">'Attach-3 (QR)_'!#REF!</definedName>
    <definedName name="BL3CC" localSheetId="14">'[1]Attach-3 (QR)'!#REF!</definedName>
    <definedName name="BL3CC" localSheetId="24">'Attach-3 (QR)_'!#REF!</definedName>
    <definedName name="BL3CC" localSheetId="2">'[2]Attach-3 (QR)'!#REF!</definedName>
    <definedName name="BL3CC" localSheetId="8">'[3]Attach-3 (QR)'!#REF!</definedName>
    <definedName name="BL3CC" localSheetId="10">#REF!</definedName>
    <definedName name="BL3CC" localSheetId="11">#REF!</definedName>
    <definedName name="BL3CC" localSheetId="21">'Attach-3 (QR)_'!#REF!</definedName>
    <definedName name="BL3CC">'Attach-3 (QR)_'!#REF!</definedName>
    <definedName name="BL3CCC" localSheetId="14">'[1]Attach-3 (QR)'!#REF!</definedName>
    <definedName name="BL3CCC" localSheetId="24">'Attach-3 (QR)_'!#REF!</definedName>
    <definedName name="BL3CCC" localSheetId="2">'[2]Attach-3 (QR)'!#REF!</definedName>
    <definedName name="BL3CCC" localSheetId="8">'[3]Attach-3 (QR)'!#REF!</definedName>
    <definedName name="BL3CCC" localSheetId="10">#REF!</definedName>
    <definedName name="BL3CCC" localSheetId="11">#REF!</definedName>
    <definedName name="BL3CCC" localSheetId="21">'Attach-3 (QR)_'!#REF!</definedName>
    <definedName name="BL3CCC">'Attach-3 (QR)_'!#REF!</definedName>
    <definedName name="BL4A" localSheetId="14">'[1]Attach-3 (QR)'!#REF!</definedName>
    <definedName name="BL4A" localSheetId="10">#REF!</definedName>
    <definedName name="BL4A" localSheetId="11">#REF!</definedName>
    <definedName name="BL4A">'Attach-3 (QR)_'!#REF!</definedName>
    <definedName name="BL4AA" localSheetId="14">'[1]Attach-3 (QR)'!#REF!</definedName>
    <definedName name="BL4AA" localSheetId="24">'Attach-3 (QR)_'!#REF!</definedName>
    <definedName name="BL4AA" localSheetId="2">'[2]Attach-3 (QR)'!#REF!</definedName>
    <definedName name="BL4AA" localSheetId="8">'[3]Attach-3 (QR)'!#REF!</definedName>
    <definedName name="BL4AA" localSheetId="10">#REF!</definedName>
    <definedName name="BL4AA" localSheetId="11">#REF!</definedName>
    <definedName name="BL4AA" localSheetId="21">'Attach-3 (QR)_'!#REF!</definedName>
    <definedName name="BL4AA">'Attach-3 (QR)_'!#REF!</definedName>
    <definedName name="BL4AAA" localSheetId="14">'[1]Attach-3 (QR)'!#REF!</definedName>
    <definedName name="BL4AAA" localSheetId="24">'Attach-3 (QR)_'!#REF!</definedName>
    <definedName name="BL4AAA" localSheetId="2">'[2]Attach-3 (QR)'!#REF!</definedName>
    <definedName name="BL4AAA" localSheetId="8">'[3]Attach-3 (QR)'!#REF!</definedName>
    <definedName name="BL4AAA" localSheetId="10">#REF!</definedName>
    <definedName name="BL4AAA" localSheetId="11">#REF!</definedName>
    <definedName name="BL4AAA" localSheetId="21">'Attach-3 (QR)_'!#REF!</definedName>
    <definedName name="BL4AAA">'Attach-3 (QR)_'!#REF!</definedName>
    <definedName name="BL4B" localSheetId="14">'[1]Attach-3 (QR)'!#REF!</definedName>
    <definedName name="BL4B" localSheetId="10">#REF!</definedName>
    <definedName name="BL4B" localSheetId="11">#REF!</definedName>
    <definedName name="BL4B">'Attach-3 (QR)_'!#REF!</definedName>
    <definedName name="BL4BB" localSheetId="14">'[1]Attach-3 (QR)'!#REF!</definedName>
    <definedName name="BL4BB" localSheetId="24">'Attach-3 (QR)_'!#REF!</definedName>
    <definedName name="BL4BB" localSheetId="2">'[2]Attach-3 (QR)'!#REF!</definedName>
    <definedName name="BL4BB" localSheetId="8">'[3]Attach-3 (QR)'!#REF!</definedName>
    <definedName name="BL4BB" localSheetId="10">#REF!</definedName>
    <definedName name="BL4BB" localSheetId="11">#REF!</definedName>
    <definedName name="BL4BB" localSheetId="21">'Attach-3 (QR)_'!#REF!</definedName>
    <definedName name="BL4BB">'Attach-3 (QR)_'!#REF!</definedName>
    <definedName name="BL4BBB" localSheetId="14">'[1]Attach-3 (QR)'!#REF!</definedName>
    <definedName name="BL4BBB" localSheetId="24">'Attach-3 (QR)_'!#REF!</definedName>
    <definedName name="BL4BBB" localSheetId="2">'[2]Attach-3 (QR)'!#REF!</definedName>
    <definedName name="BL4BBB" localSheetId="8">'[3]Attach-3 (QR)'!#REF!</definedName>
    <definedName name="BL4BBB" localSheetId="10">#REF!</definedName>
    <definedName name="BL4BBB" localSheetId="11">#REF!</definedName>
    <definedName name="BL4BBB" localSheetId="21">'Attach-3 (QR)_'!#REF!</definedName>
    <definedName name="BL4BBB">'Attach-3 (QR)_'!#REF!</definedName>
    <definedName name="BL4C" localSheetId="14">'[1]Attach-3 (QR)'!#REF!</definedName>
    <definedName name="BL4C" localSheetId="10">#REF!</definedName>
    <definedName name="BL4C" localSheetId="11">#REF!</definedName>
    <definedName name="BL4C">'Attach-3 (QR)_'!#REF!</definedName>
    <definedName name="BL4CC" localSheetId="14">'[1]Attach-3 (QR)'!#REF!</definedName>
    <definedName name="BL4CC" localSheetId="24">'Attach-3 (QR)_'!#REF!</definedName>
    <definedName name="BL4CC" localSheetId="2">'[2]Attach-3 (QR)'!#REF!</definedName>
    <definedName name="BL4CC" localSheetId="8">'[3]Attach-3 (QR)'!#REF!</definedName>
    <definedName name="BL4CC" localSheetId="10">#REF!</definedName>
    <definedName name="BL4CC" localSheetId="11">#REF!</definedName>
    <definedName name="BL4CC" localSheetId="21">'Attach-3 (QR)_'!#REF!</definedName>
    <definedName name="BL4CC">'Attach-3 (QR)_'!#REF!</definedName>
    <definedName name="BL4CCC" localSheetId="14">'[1]Attach-3 (QR)'!#REF!</definedName>
    <definedName name="BL4CCC" localSheetId="24">'Attach-3 (QR)_'!#REF!</definedName>
    <definedName name="BL4CCC" localSheetId="2">'[2]Attach-3 (QR)'!#REF!</definedName>
    <definedName name="BL4CCC" localSheetId="8">'[3]Attach-3 (QR)'!#REF!</definedName>
    <definedName name="BL4CCC" localSheetId="10">#REF!</definedName>
    <definedName name="BL4CCC" localSheetId="11">#REF!</definedName>
    <definedName name="BL4CCC" localSheetId="21">'Attach-3 (QR)_'!#REF!</definedName>
    <definedName name="BL4CCC">'Attach-3 (QR)_'!#REF!</definedName>
    <definedName name="BL5A" localSheetId="14">'[1]Attach-3 (QR)'!#REF!</definedName>
    <definedName name="BL5A" localSheetId="10">#REF!</definedName>
    <definedName name="BL5A" localSheetId="11">#REF!</definedName>
    <definedName name="BL5A">'Attach-3 (QR)_'!#REF!</definedName>
    <definedName name="BL5AA" localSheetId="14">'[1]Attach-3 (QR)'!#REF!</definedName>
    <definedName name="BL5AA" localSheetId="24">'Attach-3 (QR)_'!#REF!</definedName>
    <definedName name="BL5AA" localSheetId="2">'[2]Attach-3 (QR)'!#REF!</definedName>
    <definedName name="BL5AA" localSheetId="8">'[3]Attach-3 (QR)'!#REF!</definedName>
    <definedName name="BL5AA" localSheetId="10">#REF!</definedName>
    <definedName name="BL5AA" localSheetId="11">#REF!</definedName>
    <definedName name="BL5AA" localSheetId="21">'Attach-3 (QR)_'!#REF!</definedName>
    <definedName name="BL5AA">'Attach-3 (QR)_'!#REF!</definedName>
    <definedName name="BL5AAA" localSheetId="14">'[1]Attach-3 (QR)'!#REF!</definedName>
    <definedName name="BL5AAA" localSheetId="24">'Attach-3 (QR)_'!#REF!</definedName>
    <definedName name="BL5AAA" localSheetId="2">'[2]Attach-3 (QR)'!#REF!</definedName>
    <definedName name="BL5AAA" localSheetId="8">'[3]Attach-3 (QR)'!#REF!</definedName>
    <definedName name="BL5AAA" localSheetId="10">#REF!</definedName>
    <definedName name="BL5AAA" localSheetId="11">#REF!</definedName>
    <definedName name="BL5AAA" localSheetId="21">'Attach-3 (QR)_'!#REF!</definedName>
    <definedName name="BL5AAA">'Attach-3 (QR)_'!#REF!</definedName>
    <definedName name="BL5B" localSheetId="14">'[1]Attach-3 (QR)'!#REF!</definedName>
    <definedName name="BL5B" localSheetId="10">#REF!</definedName>
    <definedName name="BL5B" localSheetId="11">#REF!</definedName>
    <definedName name="BL5B">'Attach-3 (QR)_'!#REF!</definedName>
    <definedName name="BL5BB" localSheetId="14">'[1]Attach-3 (QR)'!#REF!</definedName>
    <definedName name="BL5BB" localSheetId="24">'Attach-3 (QR)_'!#REF!</definedName>
    <definedName name="BL5BB" localSheetId="2">'[2]Attach-3 (QR)'!#REF!</definedName>
    <definedName name="BL5BB" localSheetId="8">'[3]Attach-3 (QR)'!#REF!</definedName>
    <definedName name="BL5BB" localSheetId="10">#REF!</definedName>
    <definedName name="BL5BB" localSheetId="11">#REF!</definedName>
    <definedName name="BL5BB" localSheetId="21">'Attach-3 (QR)_'!#REF!</definedName>
    <definedName name="BL5BB">'Attach-3 (QR)_'!#REF!</definedName>
    <definedName name="BL5BBB" localSheetId="14">'[1]Attach-3 (QR)'!#REF!</definedName>
    <definedName name="BL5BBB" localSheetId="24">'Attach-3 (QR)_'!#REF!</definedName>
    <definedName name="BL5BBB" localSheetId="2">'[2]Attach-3 (QR)'!#REF!</definedName>
    <definedName name="BL5BBB" localSheetId="8">'[3]Attach-3 (QR)'!#REF!</definedName>
    <definedName name="BL5BBB" localSheetId="10">#REF!</definedName>
    <definedName name="BL5BBB" localSheetId="11">#REF!</definedName>
    <definedName name="BL5BBB" localSheetId="21">'Attach-3 (QR)_'!#REF!</definedName>
    <definedName name="BL5BBB">'Attach-3 (QR)_'!#REF!</definedName>
    <definedName name="BL5C" localSheetId="14">'[1]Attach-3 (QR)'!#REF!</definedName>
    <definedName name="BL5C" localSheetId="10">#REF!</definedName>
    <definedName name="BL5C" localSheetId="11">#REF!</definedName>
    <definedName name="BL5C">'Attach-3 (QR)_'!#REF!</definedName>
    <definedName name="BL5CC" localSheetId="14">'[1]Attach-3 (QR)'!#REF!</definedName>
    <definedName name="BL5CC" localSheetId="24">'Attach-3 (QR)_'!#REF!</definedName>
    <definedName name="BL5CC" localSheetId="2">'[2]Attach-3 (QR)'!#REF!</definedName>
    <definedName name="BL5CC" localSheetId="8">'[3]Attach-3 (QR)'!#REF!</definedName>
    <definedName name="BL5CC" localSheetId="10">#REF!</definedName>
    <definedName name="BL5CC" localSheetId="11">#REF!</definedName>
    <definedName name="BL5CC" localSheetId="21">'Attach-3 (QR)_'!#REF!</definedName>
    <definedName name="BL5CC">'Attach-3 (QR)_'!#REF!</definedName>
    <definedName name="BL5CCC" localSheetId="14">'[1]Attach-3 (QR)'!#REF!</definedName>
    <definedName name="BL5CCC" localSheetId="24">'Attach-3 (QR)_'!#REF!</definedName>
    <definedName name="BL5CCC" localSheetId="2">'[2]Attach-3 (QR)'!#REF!</definedName>
    <definedName name="BL5CCC" localSheetId="8">'[3]Attach-3 (QR)'!#REF!</definedName>
    <definedName name="BL5CCC" localSheetId="10">#REF!</definedName>
    <definedName name="BL5CCC" localSheetId="11">#REF!</definedName>
    <definedName name="BL5CCC" localSheetId="21">'Attach-3 (QR)_'!#REF!</definedName>
    <definedName name="BL5CCC">'Attach-3 (QR)_'!#REF!</definedName>
    <definedName name="CAPA1" localSheetId="14">'[1]Attach-3 (QR)'!#REF!</definedName>
    <definedName name="CAPA1" localSheetId="24">'Attach-3 (QR)_'!#REF!</definedName>
    <definedName name="CAPA1" localSheetId="2">'[2]Attach-3 (QR)'!#REF!</definedName>
    <definedName name="CAPA1" localSheetId="8">'[3]Attach-3 (QR)'!#REF!</definedName>
    <definedName name="CAPA1" localSheetId="10">#REF!</definedName>
    <definedName name="CAPA1" localSheetId="11">#REF!</definedName>
    <definedName name="CAPA1" localSheetId="21">'Attach-3 (QR)_'!#REF!</definedName>
    <definedName name="CAPA1">'Attach-3 (QR)_'!#REF!</definedName>
    <definedName name="CAPA11" localSheetId="14">'[1]Attach-3 (QR)'!#REF!</definedName>
    <definedName name="CAPA11" localSheetId="24">'Attach-3 (QR)_'!#REF!</definedName>
    <definedName name="CAPA11" localSheetId="2">'[2]Attach-3 (QR)'!#REF!</definedName>
    <definedName name="CAPA11" localSheetId="8">'[3]Attach-3 (QR)'!#REF!</definedName>
    <definedName name="CAPA11" localSheetId="10">#REF!</definedName>
    <definedName name="CAPA11" localSheetId="11">#REF!</definedName>
    <definedName name="CAPA11" localSheetId="21">'Attach-3 (QR)_'!#REF!</definedName>
    <definedName name="CAPA11">'Attach-3 (QR)_'!#REF!</definedName>
    <definedName name="CAPA111" localSheetId="14">'[1]Attach-3 (QR)'!#REF!</definedName>
    <definedName name="CAPA111" localSheetId="24">'Attach-3 (QR)_'!#REF!</definedName>
    <definedName name="CAPA111" localSheetId="2">'[2]Attach-3 (QR)'!#REF!</definedName>
    <definedName name="CAPA111" localSheetId="8">'[3]Attach-3 (QR)'!#REF!</definedName>
    <definedName name="CAPA111" localSheetId="10">#REF!</definedName>
    <definedName name="CAPA111" localSheetId="11">#REF!</definedName>
    <definedName name="CAPA111" localSheetId="21">'Attach-3 (QR)_'!#REF!</definedName>
    <definedName name="CAPA111">'Attach-3 (QR)_'!#REF!</definedName>
    <definedName name="CAPA2" localSheetId="14">'[1]Attach-3 (QR)'!#REF!</definedName>
    <definedName name="CAPA2" localSheetId="24">'Attach-3 (QR)_'!#REF!</definedName>
    <definedName name="CAPA2" localSheetId="2">'[2]Attach-3 (QR)'!#REF!</definedName>
    <definedName name="CAPA2" localSheetId="8">'[3]Attach-3 (QR)'!#REF!</definedName>
    <definedName name="CAPA2" localSheetId="10">#REF!</definedName>
    <definedName name="CAPA2" localSheetId="11">#REF!</definedName>
    <definedName name="CAPA2" localSheetId="21">'Attach-3 (QR)_'!#REF!</definedName>
    <definedName name="CAPA2">'Attach-3 (QR)_'!#REF!</definedName>
    <definedName name="CAPA22" localSheetId="14">'[1]Attach-3 (QR)'!#REF!</definedName>
    <definedName name="CAPA22" localSheetId="24">'Attach-3 (QR)_'!#REF!</definedName>
    <definedName name="CAPA22" localSheetId="2">'[2]Attach-3 (QR)'!#REF!</definedName>
    <definedName name="CAPA22" localSheetId="8">'[3]Attach-3 (QR)'!#REF!</definedName>
    <definedName name="CAPA22" localSheetId="10">#REF!</definedName>
    <definedName name="CAPA22" localSheetId="11">#REF!</definedName>
    <definedName name="CAPA22" localSheetId="21">'Attach-3 (QR)_'!#REF!</definedName>
    <definedName name="CAPA22">'Attach-3 (QR)_'!#REF!</definedName>
    <definedName name="CAPA222" localSheetId="14">'[1]Attach-3 (QR)'!#REF!</definedName>
    <definedName name="CAPA222" localSheetId="24">'Attach-3 (QR)_'!#REF!</definedName>
    <definedName name="CAPA222" localSheetId="2">'[2]Attach-3 (QR)'!#REF!</definedName>
    <definedName name="CAPA222" localSheetId="8">'[3]Attach-3 (QR)'!#REF!</definedName>
    <definedName name="CAPA222" localSheetId="10">#REF!</definedName>
    <definedName name="CAPA222" localSheetId="11">#REF!</definedName>
    <definedName name="CAPA222" localSheetId="21">'Attach-3 (QR)_'!#REF!</definedName>
    <definedName name="CAPA222">'Attach-3 (QR)_'!#REF!</definedName>
    <definedName name="CAPA3" localSheetId="14">'[1]Attach-3 (QR)'!#REF!</definedName>
    <definedName name="CAPA3" localSheetId="24">'Attach-3 (QR)_'!#REF!</definedName>
    <definedName name="CAPA3" localSheetId="2">'[2]Attach-3 (QR)'!#REF!</definedName>
    <definedName name="CAPA3" localSheetId="8">'[3]Attach-3 (QR)'!#REF!</definedName>
    <definedName name="CAPA3" localSheetId="10">#REF!</definedName>
    <definedName name="CAPA3" localSheetId="11">#REF!</definedName>
    <definedName name="CAPA3" localSheetId="21">'Attach-3 (QR)_'!#REF!</definedName>
    <definedName name="CAPA3">'Attach-3 (QR)_'!#REF!</definedName>
    <definedName name="CAPA33" localSheetId="14">'[1]Attach-3 (QR)'!#REF!</definedName>
    <definedName name="CAPA33" localSheetId="24">'Attach-3 (QR)_'!#REF!</definedName>
    <definedName name="CAPA33" localSheetId="2">'[2]Attach-3 (QR)'!#REF!</definedName>
    <definedName name="CAPA33" localSheetId="8">'[3]Attach-3 (QR)'!#REF!</definedName>
    <definedName name="CAPA33" localSheetId="10">#REF!</definedName>
    <definedName name="CAPA33" localSheetId="11">#REF!</definedName>
    <definedName name="CAPA33" localSheetId="21">'Attach-3 (QR)_'!#REF!</definedName>
    <definedName name="CAPA33">'Attach-3 (QR)_'!#REF!</definedName>
    <definedName name="CAPA333" localSheetId="14">'[1]Attach-3 (QR)'!#REF!</definedName>
    <definedName name="CAPA333" localSheetId="24">'Attach-3 (QR)_'!#REF!</definedName>
    <definedName name="CAPA333" localSheetId="2">'[2]Attach-3 (QR)'!#REF!</definedName>
    <definedName name="CAPA333" localSheetId="8">'[3]Attach-3 (QR)'!#REF!</definedName>
    <definedName name="CAPA333" localSheetId="10">#REF!</definedName>
    <definedName name="CAPA333" localSheetId="11">#REF!</definedName>
    <definedName name="CAPA333" localSheetId="21">'Attach-3 (QR)_'!#REF!</definedName>
    <definedName name="CAPA333">'Attach-3 (QR)_'!#REF!</definedName>
    <definedName name="CAPA4" localSheetId="14">'[1]Attach-3 (QR)'!#REF!</definedName>
    <definedName name="CAPA4" localSheetId="24">'Attach-3 (QR)_'!#REF!</definedName>
    <definedName name="CAPA4" localSheetId="2">'[2]Attach-3 (QR)'!#REF!</definedName>
    <definedName name="CAPA4" localSheetId="8">'[3]Attach-3 (QR)'!#REF!</definedName>
    <definedName name="CAPA4" localSheetId="10">#REF!</definedName>
    <definedName name="CAPA4" localSheetId="11">#REF!</definedName>
    <definedName name="CAPA4" localSheetId="21">'Attach-3 (QR)_'!#REF!</definedName>
    <definedName name="CAPA4">'Attach-3 (QR)_'!#REF!</definedName>
    <definedName name="CAPA44" localSheetId="14">'[1]Attach-3 (QR)'!#REF!</definedName>
    <definedName name="CAPA44" localSheetId="24">'Attach-3 (QR)_'!#REF!</definedName>
    <definedName name="CAPA44" localSheetId="2">'[2]Attach-3 (QR)'!#REF!</definedName>
    <definedName name="CAPA44" localSheetId="8">'[3]Attach-3 (QR)'!#REF!</definedName>
    <definedName name="CAPA44" localSheetId="10">#REF!</definedName>
    <definedName name="CAPA44" localSheetId="11">#REF!</definedName>
    <definedName name="CAPA44" localSheetId="21">'Attach-3 (QR)_'!#REF!</definedName>
    <definedName name="CAPA44">'Attach-3 (QR)_'!#REF!</definedName>
    <definedName name="CAPA444" localSheetId="14">'[1]Attach-3 (QR)'!#REF!</definedName>
    <definedName name="CAPA444" localSheetId="24">'Attach-3 (QR)_'!#REF!</definedName>
    <definedName name="CAPA444" localSheetId="2">'[2]Attach-3 (QR)'!#REF!</definedName>
    <definedName name="CAPA444" localSheetId="8">'[3]Attach-3 (QR)'!#REF!</definedName>
    <definedName name="CAPA444" localSheetId="10">#REF!</definedName>
    <definedName name="CAPA444" localSheetId="11">#REF!</definedName>
    <definedName name="CAPA444" localSheetId="21">'Attach-3 (QR)_'!#REF!</definedName>
    <definedName name="CAPA444">'Attach-3 (QR)_'!#REF!</definedName>
    <definedName name="CAPA7" localSheetId="14">'[1]Attach-3 (QR)'!#REF!</definedName>
    <definedName name="CAPA7" localSheetId="24">'Attach-3 (QR)_'!#REF!</definedName>
    <definedName name="CAPA7" localSheetId="2">'[2]Attach-3 (QR)'!#REF!</definedName>
    <definedName name="CAPA7" localSheetId="8">'[3]Attach-3 (QR)'!#REF!</definedName>
    <definedName name="CAPA7" localSheetId="10">#REF!</definedName>
    <definedName name="CAPA7" localSheetId="11">#REF!</definedName>
    <definedName name="CAPA7" localSheetId="21">'Attach-3 (QR)_'!#REF!</definedName>
    <definedName name="CAPA7">'Attach-3 (QR)_'!#REF!</definedName>
    <definedName name="CAPA77" localSheetId="14">'[1]Attach-3 (QR)'!#REF!</definedName>
    <definedName name="CAPA77" localSheetId="24">'Attach-3 (QR)_'!#REF!</definedName>
    <definedName name="CAPA77" localSheetId="2">'[2]Attach-3 (QR)'!#REF!</definedName>
    <definedName name="CAPA77" localSheetId="8">'[3]Attach-3 (QR)'!#REF!</definedName>
    <definedName name="CAPA77" localSheetId="10">#REF!</definedName>
    <definedName name="CAPA77" localSheetId="11">#REF!</definedName>
    <definedName name="CAPA77" localSheetId="21">'Attach-3 (QR)_'!#REF!</definedName>
    <definedName name="CAPA77">'Attach-3 (QR)_'!#REF!</definedName>
    <definedName name="CAPA777" localSheetId="14">'[1]Attach-3 (QR)'!#REF!</definedName>
    <definedName name="CAPA777" localSheetId="24">'Attach-3 (QR)_'!#REF!</definedName>
    <definedName name="CAPA777" localSheetId="2">'[2]Attach-3 (QR)'!#REF!</definedName>
    <definedName name="CAPA777" localSheetId="8">'[3]Attach-3 (QR)'!#REF!</definedName>
    <definedName name="CAPA777" localSheetId="10">#REF!</definedName>
    <definedName name="CAPA777" localSheetId="11">#REF!</definedName>
    <definedName name="CAPA777" localSheetId="21">'Attach-3 (QR)_'!#REF!</definedName>
    <definedName name="CAPA777">'Attach-3 (QR)_'!#REF!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1">'[4]Sch-1a'!#REF!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(QR)_'!#REF!</definedName>
    <definedName name="MANU1" localSheetId="2">'[2]Attach-3 (QR)'!#REF!</definedName>
    <definedName name="MANU1" localSheetId="8">'[3]Attach-3 (QR)'!#REF!</definedName>
    <definedName name="MANU1" localSheetId="10">#REF!</definedName>
    <definedName name="MANU1" localSheetId="11">#REF!</definedName>
    <definedName name="MANU1" localSheetId="21">'Attach-3 (QR)_'!#REF!</definedName>
    <definedName name="MANU1">'Attach-3 (QR)_'!#REF!</definedName>
    <definedName name="MANU11" localSheetId="14">'[1]Attach-3 (QR)'!#REF!</definedName>
    <definedName name="MANU11" localSheetId="24">'Attach-3 (QR)_'!#REF!</definedName>
    <definedName name="MANU11" localSheetId="2">'[2]Attach-3 (QR)'!#REF!</definedName>
    <definedName name="MANU11" localSheetId="8">'[3]Attach-3 (QR)'!#REF!</definedName>
    <definedName name="MANU11" localSheetId="10">#REF!</definedName>
    <definedName name="MANU11" localSheetId="11">#REF!</definedName>
    <definedName name="MANU11" localSheetId="21">'Attach-3 (QR)_'!#REF!</definedName>
    <definedName name="MANU11">'Attach-3 (QR)_'!#REF!</definedName>
    <definedName name="MANU111" localSheetId="14">'[1]Attach-3 (QR)'!#REF!</definedName>
    <definedName name="MANU111" localSheetId="24">'Attach-3 (QR)_'!#REF!</definedName>
    <definedName name="MANU111" localSheetId="2">'[2]Attach-3 (QR)'!#REF!</definedName>
    <definedName name="MANU111" localSheetId="8">'[3]Attach-3 (QR)'!#REF!</definedName>
    <definedName name="MANU111" localSheetId="10">#REF!</definedName>
    <definedName name="MANU111" localSheetId="11">#REF!</definedName>
    <definedName name="MANU111" localSheetId="21">'Attach-3 (QR)_'!#REF!</definedName>
    <definedName name="MANU111">'Attach-3 (QR)_'!#REF!</definedName>
    <definedName name="MANU2" localSheetId="14">'[1]Attach-3 (QR)'!#REF!</definedName>
    <definedName name="MANU2" localSheetId="24">'Attach-3 (QR)_'!#REF!</definedName>
    <definedName name="MANU2" localSheetId="2">'[2]Attach-3 (QR)'!#REF!</definedName>
    <definedName name="MANU2" localSheetId="8">'[3]Attach-3 (QR)'!#REF!</definedName>
    <definedName name="MANU2" localSheetId="10">#REF!</definedName>
    <definedName name="MANU2" localSheetId="11">#REF!</definedName>
    <definedName name="MANU2" localSheetId="21">'Attach-3 (QR)_'!#REF!</definedName>
    <definedName name="MANU2">'Attach-3 (QR)_'!#REF!</definedName>
    <definedName name="MANU22" localSheetId="14">'[1]Attach-3 (QR)'!#REF!</definedName>
    <definedName name="MANU22" localSheetId="24">'Attach-3 (QR)_'!#REF!</definedName>
    <definedName name="MANU22" localSheetId="2">'[2]Attach-3 (QR)'!#REF!</definedName>
    <definedName name="MANU22" localSheetId="8">'[3]Attach-3 (QR)'!#REF!</definedName>
    <definedName name="MANU22" localSheetId="10">#REF!</definedName>
    <definedName name="MANU22" localSheetId="11">#REF!</definedName>
    <definedName name="MANU22" localSheetId="21">'Attach-3 (QR)_'!#REF!</definedName>
    <definedName name="MANU22">'Attach-3 (QR)_'!#REF!</definedName>
    <definedName name="MANU222" localSheetId="14">'[1]Attach-3 (QR)'!#REF!</definedName>
    <definedName name="MANU222" localSheetId="24">'Attach-3 (QR)_'!#REF!</definedName>
    <definedName name="MANU222" localSheetId="2">'[2]Attach-3 (QR)'!#REF!</definedName>
    <definedName name="MANU222" localSheetId="8">'[3]Attach-3 (QR)'!#REF!</definedName>
    <definedName name="MANU222" localSheetId="10">#REF!</definedName>
    <definedName name="MANU222" localSheetId="11">#REF!</definedName>
    <definedName name="MANU222" localSheetId="21">'Attach-3 (QR)_'!#REF!</definedName>
    <definedName name="MANU222">'Attach-3 (QR)_'!#REF!</definedName>
    <definedName name="MANU3" localSheetId="14">'[1]Attach-3 (QR)'!#REF!</definedName>
    <definedName name="MANU3" localSheetId="24">'Attach-3 (QR)_'!#REF!</definedName>
    <definedName name="MANU3" localSheetId="2">'[2]Attach-3 (QR)'!#REF!</definedName>
    <definedName name="MANU3" localSheetId="8">'[3]Attach-3 (QR)'!#REF!</definedName>
    <definedName name="MANU3" localSheetId="10">#REF!</definedName>
    <definedName name="MANU3" localSheetId="11">#REF!</definedName>
    <definedName name="MANU3" localSheetId="21">'Attach-3 (QR)_'!#REF!</definedName>
    <definedName name="MANU3">'Attach-3 (QR)_'!#REF!</definedName>
    <definedName name="MANU33" localSheetId="14">'[1]Attach-3 (QR)'!#REF!</definedName>
    <definedName name="MANU33" localSheetId="24">'Attach-3 (QR)_'!#REF!</definedName>
    <definedName name="MANU33" localSheetId="2">'[2]Attach-3 (QR)'!#REF!</definedName>
    <definedName name="MANU33" localSheetId="8">'[3]Attach-3 (QR)'!#REF!</definedName>
    <definedName name="MANU33" localSheetId="10">#REF!</definedName>
    <definedName name="MANU33" localSheetId="11">#REF!</definedName>
    <definedName name="MANU33" localSheetId="21">'Attach-3 (QR)_'!#REF!</definedName>
    <definedName name="MANU33">'Attach-3 (QR)_'!#REF!</definedName>
    <definedName name="MANU333" localSheetId="14">'[1]Attach-3 (QR)'!#REF!</definedName>
    <definedName name="MANU333" localSheetId="24">'Attach-3 (QR)_'!#REF!</definedName>
    <definedName name="MANU333" localSheetId="2">'[2]Attach-3 (QR)'!#REF!</definedName>
    <definedName name="MANU333" localSheetId="8">'[3]Attach-3 (QR)'!#REF!</definedName>
    <definedName name="MANU333" localSheetId="10">#REF!</definedName>
    <definedName name="MANU333" localSheetId="11">#REF!</definedName>
    <definedName name="MANU333" localSheetId="21">'Attach-3 (QR)_'!#REF!</definedName>
    <definedName name="MANU333">'Attach-3 (QR)_'!#REF!</definedName>
    <definedName name="MANU4" localSheetId="14">'[1]Attach-3 (QR)'!#REF!</definedName>
    <definedName name="MANU4" localSheetId="24">'Attach-3 (QR)_'!#REF!</definedName>
    <definedName name="MANU4" localSheetId="2">'[2]Attach-3 (QR)'!#REF!</definedName>
    <definedName name="MANU4" localSheetId="8">'[3]Attach-3 (QR)'!#REF!</definedName>
    <definedName name="MANU4" localSheetId="10">#REF!</definedName>
    <definedName name="MANU4" localSheetId="11">#REF!</definedName>
    <definedName name="MANU4" localSheetId="21">'Attach-3 (QR)_'!#REF!</definedName>
    <definedName name="MANU4">'Attach-3 (QR)_'!#REF!</definedName>
    <definedName name="MANU44" localSheetId="14">'[1]Attach-3 (QR)'!#REF!</definedName>
    <definedName name="MANU44" localSheetId="24">'Attach-3 (QR)_'!#REF!</definedName>
    <definedName name="MANU44" localSheetId="2">'[2]Attach-3 (QR)'!#REF!</definedName>
    <definedName name="MANU44" localSheetId="8">'[3]Attach-3 (QR)'!#REF!</definedName>
    <definedName name="MANU44" localSheetId="10">#REF!</definedName>
    <definedName name="MANU44" localSheetId="11">#REF!</definedName>
    <definedName name="MANU44" localSheetId="21">'Attach-3 (QR)_'!#REF!</definedName>
    <definedName name="MANU44">'Attach-3 (QR)_'!#REF!</definedName>
    <definedName name="MANU444" localSheetId="14">'[1]Attach-3 (QR)'!#REF!</definedName>
    <definedName name="MANU444" localSheetId="24">'Attach-3 (QR)_'!#REF!</definedName>
    <definedName name="MANU444" localSheetId="2">'[2]Attach-3 (QR)'!#REF!</definedName>
    <definedName name="MANU444" localSheetId="8">'[3]Attach-3 (QR)'!#REF!</definedName>
    <definedName name="MANU444" localSheetId="10">#REF!</definedName>
    <definedName name="MANU444" localSheetId="11">#REF!</definedName>
    <definedName name="MANU444" localSheetId="21">'Attach-3 (QR)_'!#REF!</definedName>
    <definedName name="MANU444">'Attach-3 (QR)_'!#REF!</definedName>
    <definedName name="MANU5" localSheetId="14">'[1]Attach-3 (QR)'!#REF!</definedName>
    <definedName name="MANU5" localSheetId="24">'Attach-3 (QR)_'!#REF!</definedName>
    <definedName name="MANU5" localSheetId="2">'[2]Attach-3 (QR)'!#REF!</definedName>
    <definedName name="MANU5" localSheetId="8">'[3]Attach-3 (QR)'!#REF!</definedName>
    <definedName name="MANU5" localSheetId="10">#REF!</definedName>
    <definedName name="MANU5" localSheetId="11">#REF!</definedName>
    <definedName name="MANU5" localSheetId="21">'Attach-3 (QR)_'!#REF!</definedName>
    <definedName name="MANU5">'Attach-3 (QR)_'!#REF!</definedName>
    <definedName name="MANU55" localSheetId="14">'[1]Attach-3 (QR)'!#REF!</definedName>
    <definedName name="MANU55" localSheetId="24">'Attach-3 (QR)_'!#REF!</definedName>
    <definedName name="MANU55" localSheetId="2">'[2]Attach-3 (QR)'!#REF!</definedName>
    <definedName name="MANU55" localSheetId="8">'[3]Attach-3 (QR)'!#REF!</definedName>
    <definedName name="MANU55" localSheetId="10">#REF!</definedName>
    <definedName name="MANU55" localSheetId="11">#REF!</definedName>
    <definedName name="MANU55" localSheetId="21">'Attach-3 (QR)_'!#REF!</definedName>
    <definedName name="MANU55">'Attach-3 (QR)_'!#REF!</definedName>
    <definedName name="MANU555" localSheetId="14">'[1]Attach-3 (QR)'!#REF!</definedName>
    <definedName name="MANU555" localSheetId="24">'Attach-3 (QR)_'!#REF!</definedName>
    <definedName name="MANU555" localSheetId="2">'[2]Attach-3 (QR)'!#REF!</definedName>
    <definedName name="MANU555" localSheetId="8">'[3]Attach-3 (QR)'!#REF!</definedName>
    <definedName name="MANU555" localSheetId="10">#REF!</definedName>
    <definedName name="MANU555" localSheetId="11">#REF!</definedName>
    <definedName name="MANU555" localSheetId="21">'Attach-3 (QR)_'!#REF!</definedName>
    <definedName name="MANU555">'Attach-3 (QR)_'!#REF!</definedName>
    <definedName name="PATH1" localSheetId="14">'[1]Attach-3 (QR)'!#REF!</definedName>
    <definedName name="PATH1" localSheetId="24">'Attach-3 (QR)_'!#REF!</definedName>
    <definedName name="PATH1" localSheetId="2">'[2]Attach-3 (QR)'!#REF!</definedName>
    <definedName name="PATH1" localSheetId="8">'[3]Attach-3 (QR)'!#REF!</definedName>
    <definedName name="PATH1" localSheetId="10">#REF!</definedName>
    <definedName name="PATH1" localSheetId="11">#REF!</definedName>
    <definedName name="PATH1" localSheetId="21">'Attach-3 (QR)_'!#REF!</definedName>
    <definedName name="PATH1">'Attach-3 (QR)_'!#REF!</definedName>
    <definedName name="PATH11" localSheetId="14">'[1]Attach-3 (QR)'!#REF!</definedName>
    <definedName name="PATH11" localSheetId="24">'Attach-3 (QR)_'!#REF!</definedName>
    <definedName name="PATH11" localSheetId="2">'[2]Attach-3 (QR)'!#REF!</definedName>
    <definedName name="PATH11" localSheetId="8">'[3]Attach-3 (QR)'!#REF!</definedName>
    <definedName name="PATH11" localSheetId="10">#REF!</definedName>
    <definedName name="PATH11" localSheetId="11">#REF!</definedName>
    <definedName name="PATH11" localSheetId="21">'Attach-3 (QR)_'!#REF!</definedName>
    <definedName name="PATH11">'Attach-3 (QR)_'!#REF!</definedName>
    <definedName name="PATH111" localSheetId="14">'[1]Attach-3 (QR)'!#REF!</definedName>
    <definedName name="PATH111" localSheetId="24">'Attach-3 (QR)_'!#REF!</definedName>
    <definedName name="PATH111" localSheetId="2">'[2]Attach-3 (QR)'!#REF!</definedName>
    <definedName name="PATH111" localSheetId="8">'[3]Attach-3 (QR)'!#REF!</definedName>
    <definedName name="PATH111" localSheetId="10">#REF!</definedName>
    <definedName name="PATH111" localSheetId="11">#REF!</definedName>
    <definedName name="PATH111" localSheetId="21">'Attach-3 (QR)_'!#REF!</definedName>
    <definedName name="PATH111">'Attach-3 (QR)_'!#REF!</definedName>
    <definedName name="PATH2" localSheetId="14">'[1]Attach-3 (QR)'!#REF!</definedName>
    <definedName name="PATH2" localSheetId="24">'Attach-3 (QR)_'!#REF!</definedName>
    <definedName name="PATH2" localSheetId="2">'[2]Attach-3 (QR)'!#REF!</definedName>
    <definedName name="PATH2" localSheetId="8">'[3]Attach-3 (QR)'!#REF!</definedName>
    <definedName name="PATH2" localSheetId="10">#REF!</definedName>
    <definedName name="PATH2" localSheetId="11">#REF!</definedName>
    <definedName name="PATH2" localSheetId="21">'Attach-3 (QR)_'!#REF!</definedName>
    <definedName name="PATH2">'Attach-3 (QR)_'!#REF!</definedName>
    <definedName name="PATH22" localSheetId="14">'[1]Attach-3 (QR)'!#REF!</definedName>
    <definedName name="PATH22" localSheetId="24">'Attach-3 (QR)_'!#REF!</definedName>
    <definedName name="PATH22" localSheetId="2">'[2]Attach-3 (QR)'!#REF!</definedName>
    <definedName name="PATH22" localSheetId="8">'[3]Attach-3 (QR)'!#REF!</definedName>
    <definedName name="PATH22" localSheetId="10">#REF!</definedName>
    <definedName name="PATH22" localSheetId="11">#REF!</definedName>
    <definedName name="PATH22" localSheetId="21">'Attach-3 (QR)_'!#REF!</definedName>
    <definedName name="PATH22">'Attach-3 (QR)_'!#REF!</definedName>
    <definedName name="PATH222" localSheetId="14">'[1]Attach-3 (QR)'!#REF!</definedName>
    <definedName name="PATH222" localSheetId="24">'Attach-3 (QR)_'!#REF!</definedName>
    <definedName name="PATH222" localSheetId="2">'[2]Attach-3 (QR)'!#REF!</definedName>
    <definedName name="PATH222" localSheetId="8">'[3]Attach-3 (QR)'!#REF!</definedName>
    <definedName name="PATH222" localSheetId="10">#REF!</definedName>
    <definedName name="PATH222" localSheetId="11">#REF!</definedName>
    <definedName name="PATH222" localSheetId="21">'Attach-3 (QR)_'!#REF!</definedName>
    <definedName name="PATH222">'Attach-3 (QR)_'!#REF!</definedName>
    <definedName name="PATH3" localSheetId="14">'[1]Attach-3 (QR)'!#REF!</definedName>
    <definedName name="PATH3" localSheetId="24">'Attach-3 (QR)_'!#REF!</definedName>
    <definedName name="PATH3" localSheetId="2">'[2]Attach-3 (QR)'!#REF!</definedName>
    <definedName name="PATH3" localSheetId="8">'[3]Attach-3 (QR)'!#REF!</definedName>
    <definedName name="PATH3" localSheetId="10">#REF!</definedName>
    <definedName name="PATH3" localSheetId="11">#REF!</definedName>
    <definedName name="PATH3" localSheetId="21">'Attach-3 (QR)_'!#REF!</definedName>
    <definedName name="PATH3">'Attach-3 (QR)_'!#REF!</definedName>
    <definedName name="PATH33" localSheetId="14">'[1]Attach-3 (QR)'!#REF!</definedName>
    <definedName name="PATH33" localSheetId="24">'Attach-3 (QR)_'!#REF!</definedName>
    <definedName name="PATH33" localSheetId="2">'[2]Attach-3 (QR)'!#REF!</definedName>
    <definedName name="PATH33" localSheetId="8">'[3]Attach-3 (QR)'!#REF!</definedName>
    <definedName name="PATH33" localSheetId="10">#REF!</definedName>
    <definedName name="PATH33" localSheetId="11">#REF!</definedName>
    <definedName name="PATH33" localSheetId="21">'Attach-3 (QR)_'!#REF!</definedName>
    <definedName name="PATH33">'Attach-3 (QR)_'!#REF!</definedName>
    <definedName name="PATH333" localSheetId="14">'[1]Attach-3 (QR)'!#REF!</definedName>
    <definedName name="PATH333" localSheetId="24">'Attach-3 (QR)_'!#REF!</definedName>
    <definedName name="PATH333" localSheetId="2">'[2]Attach-3 (QR)'!#REF!</definedName>
    <definedName name="PATH333" localSheetId="8">'[3]Attach-3 (QR)'!#REF!</definedName>
    <definedName name="PATH333" localSheetId="10">#REF!</definedName>
    <definedName name="PATH333" localSheetId="11">#REF!</definedName>
    <definedName name="PATH333" localSheetId="21">'Attach-3 (QR)_'!#REF!</definedName>
    <definedName name="PATH333">'Attach-3 (QR)_'!#REF!</definedName>
    <definedName name="PATH4" localSheetId="14">'[1]Attach-3 (QR)'!#REF!</definedName>
    <definedName name="PATH4" localSheetId="24">'Attach-3 (QR)_'!#REF!</definedName>
    <definedName name="PATH4" localSheetId="2">'[2]Attach-3 (QR)'!#REF!</definedName>
    <definedName name="PATH4" localSheetId="8">'[3]Attach-3 (QR)'!#REF!</definedName>
    <definedName name="PATH4" localSheetId="10">#REF!</definedName>
    <definedName name="PATH4" localSheetId="11">#REF!</definedName>
    <definedName name="PATH4" localSheetId="21">'Attach-3 (QR)_'!#REF!</definedName>
    <definedName name="PATH4">'Attach-3 (QR)_'!#REF!</definedName>
    <definedName name="PATH44" localSheetId="14">'[1]Attach-3 (QR)'!#REF!</definedName>
    <definedName name="PATH44" localSheetId="24">'Attach-3 (QR)_'!#REF!</definedName>
    <definedName name="PATH44" localSheetId="2">'[2]Attach-3 (QR)'!#REF!</definedName>
    <definedName name="PATH44" localSheetId="8">'[3]Attach-3 (QR)'!#REF!</definedName>
    <definedName name="PATH44" localSheetId="10">#REF!</definedName>
    <definedName name="PATH44" localSheetId="11">#REF!</definedName>
    <definedName name="PATH44" localSheetId="21">'Attach-3 (QR)_'!#REF!</definedName>
    <definedName name="PATH44">'Attach-3 (QR)_'!#REF!</definedName>
    <definedName name="PATH444" localSheetId="14">'[1]Attach-3 (QR)'!#REF!</definedName>
    <definedName name="PATH444" localSheetId="24">'Attach-3 (QR)_'!#REF!</definedName>
    <definedName name="PATH444" localSheetId="2">'[2]Attach-3 (QR)'!#REF!</definedName>
    <definedName name="PATH444" localSheetId="8">'[3]Attach-3 (QR)'!#REF!</definedName>
    <definedName name="PATH444" localSheetId="10">#REF!</definedName>
    <definedName name="PATH444" localSheetId="11">#REF!</definedName>
    <definedName name="PATH444" localSheetId="21">'Attach-3 (QR)_'!#REF!</definedName>
    <definedName name="PATH444">'Attach-3 (QR)_'!#REF!</definedName>
    <definedName name="PATH5" localSheetId="14">'[1]Attach-3 (QR)'!#REF!</definedName>
    <definedName name="PATH5" localSheetId="24">'Attach-3 (QR)_'!#REF!</definedName>
    <definedName name="PATH5" localSheetId="2">'[2]Attach-3 (QR)'!#REF!</definedName>
    <definedName name="PATH5" localSheetId="8">'[3]Attach-3 (QR)'!#REF!</definedName>
    <definedName name="PATH5" localSheetId="10">#REF!</definedName>
    <definedName name="PATH5" localSheetId="11">#REF!</definedName>
    <definedName name="PATH5" localSheetId="21">'Attach-3 (QR)_'!#REF!</definedName>
    <definedName name="PATH5">'Attach-3 (QR)_'!#REF!</definedName>
    <definedName name="PATH55" localSheetId="14">'[1]Attach-3 (QR)'!#REF!</definedName>
    <definedName name="PATH55" localSheetId="24">'Attach-3 (QR)_'!#REF!</definedName>
    <definedName name="PATH55" localSheetId="2">'[2]Attach-3 (QR)'!#REF!</definedName>
    <definedName name="PATH55" localSheetId="8">'[3]Attach-3 (QR)'!#REF!</definedName>
    <definedName name="PATH55" localSheetId="10">#REF!</definedName>
    <definedName name="PATH55" localSheetId="11">#REF!</definedName>
    <definedName name="PATH55" localSheetId="21">'Attach-3 (QR)_'!#REF!</definedName>
    <definedName name="PATH55">'Attach-3 (QR)_'!#REF!</definedName>
    <definedName name="PATH555" localSheetId="14">'[1]Attach-3 (QR)'!#REF!</definedName>
    <definedName name="PATH555" localSheetId="24">'Attach-3 (QR)_'!#REF!</definedName>
    <definedName name="PATH555" localSheetId="2">'[2]Attach-3 (QR)'!#REF!</definedName>
    <definedName name="PATH555" localSheetId="8">'[3]Attach-3 (QR)'!#REF!</definedName>
    <definedName name="PATH555" localSheetId="10">#REF!</definedName>
    <definedName name="PATH555" localSheetId="11">#REF!</definedName>
    <definedName name="PATH555" localSheetId="21">'Attach-3 (QR)_'!#REF!</definedName>
    <definedName name="PATH555">'Attach-3 (QR)_'!#REF!</definedName>
    <definedName name="PATHAR1" localSheetId="14">'[1]Attach-3 (QR)'!#REF!</definedName>
    <definedName name="PATHAR1" localSheetId="10">#REF!</definedName>
    <definedName name="PATHAR1" localSheetId="11">#REF!</definedName>
    <definedName name="PATHAR1">'Attach-3 (QR)_'!#REF!</definedName>
    <definedName name="PATHAR2" localSheetId="14">'[1]Attach-3 (QR)'!#REF!</definedName>
    <definedName name="PATHAR2" localSheetId="10">#REF!</definedName>
    <definedName name="PATHAR2" localSheetId="11">#REF!</definedName>
    <definedName name="PATHAR2">'Attach-3 (QR)_'!#REF!</definedName>
    <definedName name="PATHAR3" localSheetId="14">'[1]Attach-3 (QR)'!#REF!</definedName>
    <definedName name="PATHAR3" localSheetId="10">#REF!</definedName>
    <definedName name="PATHAR3" localSheetId="11">#REF!</definedName>
    <definedName name="PATHAR3">'Attach-3 (QR)_'!#REF!</definedName>
    <definedName name="PATHJV1" localSheetId="14">'[1]Attach-3 (QR)'!#REF!</definedName>
    <definedName name="PATHJV1" localSheetId="24">'Attach-3 (QR)_'!#REF!</definedName>
    <definedName name="PATHJV1" localSheetId="2">'[2]Attach-3 (QR)'!#REF!</definedName>
    <definedName name="PATHJV1" localSheetId="8">'[3]Attach-3 (QR)'!#REF!</definedName>
    <definedName name="PATHJV1" localSheetId="10">#REF!</definedName>
    <definedName name="PATHJV1" localSheetId="11">#REF!</definedName>
    <definedName name="PATHJV1" localSheetId="21">'Attach-3 (QR)_'!#REF!</definedName>
    <definedName name="PATHJV1">'Attach-3 (QR)_'!#REF!</definedName>
    <definedName name="PATHJV11" localSheetId="14">'[1]Attach-3 (QR)'!#REF!</definedName>
    <definedName name="PATHJV11" localSheetId="24">'Attach-3 (QR)_'!#REF!</definedName>
    <definedName name="PATHJV11" localSheetId="2">'[2]Attach-3 (QR)'!#REF!</definedName>
    <definedName name="PATHJV11" localSheetId="8">'[3]Attach-3 (QR)'!#REF!</definedName>
    <definedName name="PATHJV11" localSheetId="10">#REF!</definedName>
    <definedName name="PATHJV11" localSheetId="11">#REF!</definedName>
    <definedName name="PATHJV11" localSheetId="21">'Attach-3 (QR)_'!#REF!</definedName>
    <definedName name="PATHJV11">'Attach-3 (QR)_'!#REF!</definedName>
    <definedName name="PATHJV111" localSheetId="14">'[1]Attach-3 (QR)'!#REF!</definedName>
    <definedName name="PATHJV111" localSheetId="24">'Attach-3 (QR)_'!#REF!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'[1]Attach-3 (QR)'!#REF!</definedName>
    <definedName name="PATHJV2" localSheetId="24">'Attach-3 (QR)_'!#REF!</definedName>
    <definedName name="PATHJV2" localSheetId="2">'[2]Attach-3 (QR)'!#REF!</definedName>
    <definedName name="PATHJV2" localSheetId="8">'[3]Attach-3 (QR)'!#REF!</definedName>
    <definedName name="PATHJV2" localSheetId="10">#REF!</definedName>
    <definedName name="PATHJV2" localSheetId="11">#REF!</definedName>
    <definedName name="PATHJV2" localSheetId="21">'Attach-3 (QR)_'!#REF!</definedName>
    <definedName name="PATHJV2">'Attach-3 (QR)_'!#REF!</definedName>
    <definedName name="PATHJV22" localSheetId="14">'[1]Attach-3 (QR)'!#REF!</definedName>
    <definedName name="PATHJV22" localSheetId="24">'Attach-3 (QR)_'!#REF!</definedName>
    <definedName name="PATHJV22" localSheetId="2">'[2]Attach-3 (QR)'!#REF!</definedName>
    <definedName name="PATHJV22" localSheetId="8">'[3]Attach-3 (QR)'!#REF!</definedName>
    <definedName name="PATHJV22" localSheetId="10">#REF!</definedName>
    <definedName name="PATHJV22" localSheetId="11">#REF!</definedName>
    <definedName name="PATHJV22" localSheetId="21">'Attach-3 (QR)_'!#REF!</definedName>
    <definedName name="PATHJV22">'Attach-3 (QR)_'!#REF!</definedName>
    <definedName name="PATHJV222" localSheetId="14">'[1]Attach-3 (QR)'!#REF!</definedName>
    <definedName name="PATHJV222" localSheetId="24">'Attach-3 (QR)_'!#REF!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'[1]Attach-3 (QR)'!#REF!</definedName>
    <definedName name="PATHJV3" localSheetId="24">'Attach-3 (QR)_'!#REF!</definedName>
    <definedName name="PATHJV3" localSheetId="2">'[2]Attach-3 (QR)'!#REF!</definedName>
    <definedName name="PATHJV3" localSheetId="8">'[3]Attach-3 (QR)'!#REF!</definedName>
    <definedName name="PATHJV3" localSheetId="10">#REF!</definedName>
    <definedName name="PATHJV3" localSheetId="11">#REF!</definedName>
    <definedName name="PATHJV3" localSheetId="21">'Attach-3 (QR)_'!#REF!</definedName>
    <definedName name="PATHJV3">'Attach-3 (QR)_'!#REF!</definedName>
    <definedName name="PATHJV33" localSheetId="14">'[1]Attach-3 (QR)'!#REF!</definedName>
    <definedName name="PATHJV33" localSheetId="24">'Attach-3 (QR)_'!#REF!</definedName>
    <definedName name="PATHJV33" localSheetId="2">'[2]Attach-3 (QR)'!#REF!</definedName>
    <definedName name="PATHJV33" localSheetId="8">'[3]Attach-3 (QR)'!#REF!</definedName>
    <definedName name="PATHJV33" localSheetId="10">#REF!</definedName>
    <definedName name="PATHJV33" localSheetId="11">#REF!</definedName>
    <definedName name="PATHJV33" localSheetId="21">'Attach-3 (QR)_'!#REF!</definedName>
    <definedName name="PATHJV33">'Attach-3 (QR)_'!#REF!</definedName>
    <definedName name="PATHJV333" localSheetId="14">'[1]Attach-3 (QR)'!#REF!</definedName>
    <definedName name="PATHJV333" localSheetId="24">'Attach-3 (QR)_'!#REF!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'[1]Attach-3 (QR)'!#REF!</definedName>
    <definedName name="PATHJVPR1" localSheetId="10">#REF!</definedName>
    <definedName name="PATHJVPR1" localSheetId="11">#REF!</definedName>
    <definedName name="PATHJVPR1">'Attach-3 (QR)_'!#REF!</definedName>
    <definedName name="PATHJVPR11" localSheetId="14">'[1]Attach-3 (QR)'!#REF!</definedName>
    <definedName name="PATHJVPR11" localSheetId="24">'Attach-3 (QR)_'!#REF!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'[1]Attach-3 (QR)'!#REF!</definedName>
    <definedName name="PATHJVPR111" localSheetId="24">'Attach-3 (QR)_'!#REF!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'[1]Attach-3 (QR)'!#REF!</definedName>
    <definedName name="PATHJVPR2" localSheetId="10">#REF!</definedName>
    <definedName name="PATHJVPR2" localSheetId="11">#REF!</definedName>
    <definedName name="PATHJVPR2">'Attach-3 (QR)_'!#REF!</definedName>
    <definedName name="PATHJVPR22" localSheetId="14">'[1]Attach-3 (QR)'!#REF!</definedName>
    <definedName name="PATHJVPR22" localSheetId="24">'Attach-3 (QR)_'!#REF!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'[1]Attach-3 (QR)'!#REF!</definedName>
    <definedName name="PATHJVPR222" localSheetId="24">'Attach-3 (QR)_'!#REF!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'[1]Attach-3 (QR)'!#REF!</definedName>
    <definedName name="PATHLA1" localSheetId="24">'Attach-3 (QR)_'!#REF!</definedName>
    <definedName name="PATHLA1" localSheetId="2">'[2]Attach-3 (QR)'!#REF!</definedName>
    <definedName name="PATHLA1" localSheetId="8">'[3]Attach-3 (QR)'!#REF!</definedName>
    <definedName name="PATHLA1" localSheetId="10">#REF!</definedName>
    <definedName name="PATHLA1" localSheetId="11">#REF!</definedName>
    <definedName name="PATHLA1" localSheetId="21">'Attach-3 (QR)_'!#REF!</definedName>
    <definedName name="PATHLA1">'Attach-3 (QR)_'!#REF!</definedName>
    <definedName name="PATHLA2" localSheetId="14">'[1]Attach-3 (QR)'!#REF!</definedName>
    <definedName name="PATHLA2" localSheetId="24">'Attach-3 (QR)_'!#REF!</definedName>
    <definedName name="PATHLA2" localSheetId="2">'[2]Attach-3 (QR)'!#REF!</definedName>
    <definedName name="PATHLA2" localSheetId="8">'[3]Attach-3 (QR)'!#REF!</definedName>
    <definedName name="PATHLA2" localSheetId="10">#REF!</definedName>
    <definedName name="PATHLA2" localSheetId="11">#REF!</definedName>
    <definedName name="PATHLA2" localSheetId="21">'Attach-3 (QR)_'!#REF!</definedName>
    <definedName name="PATHLA2">'Attach-3 (QR)_'!#REF!</definedName>
    <definedName name="PATHLA3" localSheetId="14">'[1]Attach-3 (QR)'!#REF!</definedName>
    <definedName name="PATHLA3" localSheetId="24">'Attach-3 (QR)_'!#REF!</definedName>
    <definedName name="PATHLA3" localSheetId="2">'[2]Attach-3 (QR)'!#REF!</definedName>
    <definedName name="PATHLA3" localSheetId="8">'[3]Attach-3 (QR)'!#REF!</definedName>
    <definedName name="PATHLA3" localSheetId="10">#REF!</definedName>
    <definedName name="PATHLA3" localSheetId="11">#REF!</definedName>
    <definedName name="PATHLA3" localSheetId="21">'Attach-3 (QR)_'!#REF!</definedName>
    <definedName name="PATHLA3">'Attach-3 (QR)_'!#REF!</definedName>
    <definedName name="PATHLP1" localSheetId="14">'[1]Attach-3 (QR)'!#REF!</definedName>
    <definedName name="PATHLP1" localSheetId="10">#REF!</definedName>
    <definedName name="PATHLP1" localSheetId="11">#REF!</definedName>
    <definedName name="PATHLP1">'Attach-3 (QR)_'!#REF!</definedName>
    <definedName name="PATHLP2" localSheetId="14">'[1]Attach-3 (QR)'!#REF!</definedName>
    <definedName name="PATHLP2" localSheetId="24">'Attach-3 (QR)_'!#REF!</definedName>
    <definedName name="PATHLP2" localSheetId="2">'[2]Attach-3 (QR)'!#REF!</definedName>
    <definedName name="PATHLP2" localSheetId="8">'[3]Attach-3 (QR)'!#REF!</definedName>
    <definedName name="PATHLP2" localSheetId="10">#REF!</definedName>
    <definedName name="PATHLP2" localSheetId="11">#REF!</definedName>
    <definedName name="PATHLP2" localSheetId="21">'Attach-3 (QR)_'!#REF!</definedName>
    <definedName name="PATHLP2">'Attach-3 (QR)_'!#REF!</definedName>
    <definedName name="PATHLP3" localSheetId="14">'[1]Attach-3 (QR)'!#REF!</definedName>
    <definedName name="PATHLP3" localSheetId="24">'Attach-3 (QR)_'!#REF!</definedName>
    <definedName name="PATHLP3" localSheetId="2">'[2]Attach-3 (QR)'!#REF!</definedName>
    <definedName name="PATHLP3" localSheetId="8">'[3]Attach-3 (QR)'!#REF!</definedName>
    <definedName name="PATHLP3" localSheetId="10">#REF!</definedName>
    <definedName name="PATHLP3" localSheetId="11">#REF!</definedName>
    <definedName name="PATHLP3" localSheetId="21">'Attach-3 (QR)_'!#REF!</definedName>
    <definedName name="PATHLP3">'Attach-3 (QR)_'!#REF!</definedName>
    <definedName name="PATHPR1" localSheetId="14">'[1]Attach-3 (QR)'!#REF!</definedName>
    <definedName name="PATHPR1" localSheetId="10">#REF!</definedName>
    <definedName name="PATHPR1" localSheetId="11">#REF!</definedName>
    <definedName name="PATHPR1">'Attach-3 (QR)_'!#REF!</definedName>
    <definedName name="PATHPR2" localSheetId="14">'[1]Attach-3 (QR)'!#REF!</definedName>
    <definedName name="PATHPR2" localSheetId="24">'Attach-3 (QR)_'!#REF!</definedName>
    <definedName name="PATHPR2" localSheetId="2">'[2]Attach-3 (QR)'!#REF!</definedName>
    <definedName name="PATHPR2" localSheetId="8">'[3]Attach-3 (QR)'!#REF!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 '!$A$1:$F$100</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5A'!$A$1:$F$33</definedName>
    <definedName name="_xlnm.Print_Area" localSheetId="9">'Attach 6'!$A$1:$E$29</definedName>
    <definedName name="_xlnm.Print_Area" localSheetId="10">'Attach 7'!$A$1:$E$28</definedName>
    <definedName name="_xlnm.Print_Area" localSheetId="11">'Attach 9'!$A$1:$E$44</definedName>
    <definedName name="_xlnm.Print_Area" localSheetId="21">'Attach. 18'!$A$8:$I$148</definedName>
    <definedName name="_xlnm.Print_Area" localSheetId="4">'Attach-3 (QR)'!$A$1:$I$722</definedName>
    <definedName name="_xlnm.Print_Area" localSheetId="3">'Attach-3 (QR)_'!$A$1:$I$722</definedName>
    <definedName name="_xlnm.Print_Area" localSheetId="25">'Bid Form 1st Env.'!$A$23:$AN$149</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 '!$G:$I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9'!$G:$G</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 '!$A$1:$F$100</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9'!$A$1:$E$44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Env.'!$A$23:$AN$157</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 '!$19:$96</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Env.'!$84:$85,'Bid Form 1st Env.'!$93:$93,'Bid Form 1st Env.'!$95:$96,'Bid Form 1st Env.'!$101:$101,'Bid Form 1st Env.'!$103:$103,'Bid Form 1st Env.'!$121:$121,'Bid Form 1st Env.'!$153:$153</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 '!$G:$G,'Attach 12 '!$I:$I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 '!$A$1:$F$95</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Env.'!$A$24:$F$157</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 '!$36:$57,'Attach 12 '!$70:$77,'Attach 12 '!#REF!,'Attach 12 '!#REF!,'Attach 12 '!#REF!,'Attach 12 '!#REF!,'Attach 12 '!#REF!,'Attach 12 '!$94:$94,'Attach 12 '!#REF!,'Attach 12 '!#REF!,'Attach 12 '!$97:$184</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Env.'!$103:$103,'Bid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9'!$A$1:$E$44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Env.'!$A$24:$F$157</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Env.'!$103:$103</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 '!$I:$J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 '!$B$1:$G$95</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9'!$A$1:$E$44</definedName>
    <definedName name="Z_1C70608C_646A_4043_A222_6253B5006A93_.wvu.PrintArea" localSheetId="21" hidden="1">'Attach. 18'!$A$8:$I$161</definedName>
    <definedName name="Z_1C70608C_646A_4043_A222_6253B5006A93_.wvu.PrintTitles" localSheetId="14" hidden="1">'Attach 12 '!#REF!</definedName>
    <definedName name="Z_1C70608C_646A_4043_A222_6253B5006A93_.wvu.PrintTitles" localSheetId="11" hidden="1">'Attach 9'!$18:$18</definedName>
    <definedName name="Z_1C70608C_646A_4043_A222_6253B5006A93_.wvu.Rows" localSheetId="14" hidden="1">'Attach 12 '!#REF!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9'!#REF!,'Attach 9'!$I:$L</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9'!$A$1:$E$44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Env.'!$A$24:$F$157</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Env.'!$103:$103</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 '!$I:$J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 '!$B$1:$G$95</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9'!$A$1:$E$44</definedName>
    <definedName name="Z_237D8718_39ED_4FFE_B3B2_D1192F8D2E87_.wvu.PrintArea" localSheetId="21" hidden="1">'Attach. 18'!$A$8:$I$161</definedName>
    <definedName name="Z_237D8718_39ED_4FFE_B3B2_D1192F8D2E87_.wvu.PrintTitles" localSheetId="14" hidden="1">'Attach 12 '!#REF!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 '!$G:$I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9'!$F:$I</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 '!$A$1:$F$100</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9'!$A$1:$E$44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Env.'!$A$23:$AO$157</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 '!$19:$96</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Env.'!$93:$93,'Bid Form 1st Env.'!$95:$96,'Bid Form 1st Env.'!$101:$101,'Bid Form 1st Env.'!$103:$103,'Bid Form 1st Env.'!$121:$121,'Bid Form 1st Env.'!$153:$153</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 '!$G:$I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9'!$F:$H</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 '!$A$1:$F$100</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9'!$A$1:$E$44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Env.'!$A$23:$AP$157</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 '!$79:$83</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Env.'!$93:$93,'Bid Form 1st Env.'!$95:$96,'Bid Form 1st Env.'!$101:$101,'Bid Form 1st Env.'!$103:$103,'Bid Form 1st Env.'!$121:$121,'Bid Form 1st Env.'!$153:$153</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 '!$G:$I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9'!$F:$H</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 '!$A$1:$F$100</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9'!$A$1:$E$44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Env.'!$A$23:$AP$157</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 '!$79:$83</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Env.'!$93:$93,'Bid Form 1st Env.'!$95:$96,'Bid Form 1st Env.'!$101:$101,'Bid Form 1st Env.'!$103:$103,'Bid Form 1st Env.'!$121:$121,'Bid Form 1st Env.'!$153:$153</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9'!$F:$K</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9'!$A$1:$E$44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Env.'!$A$24:$F$157</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Env.'!$103:$103</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 '!$I:$I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 '!$A$1:$F$95</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Env.'!$A$24:$F$157</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 '!$17:$36,'Attach 12 '!#REF!,'Attach 12 '!$37:$37,'Attach 12 '!$54:$54,'Attach 12 '!#REF!,'Attach 12 '!#REF!,'Attach 12 '!#REF!,'Attach 12 '!#REF!,'Attach 12 '!#REF!,'Attach 12 '!$97:$184</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Env.'!$70:$70,'Bid Form 1st Env.'!$103:$103,'Bid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 '!$G:$G,'Attach 12 '!$I:$I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 '!$A$1:$F$95</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Env.'!$A$24:$F$157</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 '!$36:$38,'Attach 12 '!$51:$52,'Attach 12 '!$54:$54,'Attach 12 '!$70:$77,'Attach 12 '!#REF!,'Attach 12 '!#REF!,'Attach 12 '!#REF!,'Attach 12 '!#REF!,'Attach 12 '!#REF!,'Attach 12 '!#REF!,'Attach 12 '!$94:$94,'Attach 12 '!#REF!,'Attach 12 '!#REF!,'Attach 12 '!$97:$184</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Env.'!$103:$103,'Bid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 '!$I:$I</definedName>
    <definedName name="Z_310C668A_8F32_46E5_8798_717B86834286_.wvu.PrintArea" localSheetId="14" hidden="1">'Attach 12 '!$A$1:$F$95</definedName>
    <definedName name="Z_310C668A_8F32_46E5_8798_717B86834286_.wvu.Rows" localSheetId="14" hidden="1">'Attach 12 '!$36:$36,'Attach 12 '!#REF!,'Attach 12 '!#REF!,'Attach 12 '!#REF!,'Attach 12 '!$97:$184</definedName>
    <definedName name="Z_3365131F_6BE7_432A_859B_F41B794BB9E6_.wvu.Cols" localSheetId="13" hidden="1">'Attach 11'!$F:$F</definedName>
    <definedName name="Z_3365131F_6BE7_432A_859B_F41B794BB9E6_.wvu.Cols" localSheetId="14" hidden="1">'Attach 12 '!$I:$I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 '!$A$1:$F$95</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Env.'!$A$24:$F$157</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 '!$36:$83,'Attach 12 '!#REF!,'Attach 12 '!#REF!,'Attach 12 '!#REF!,'Attach 12 '!$94:$94,'Attach 12 '!#REF!,'Attach 12 '!#REF!,'Attach 12 '!$97:$184</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Env.'!$103:$103,'Bid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 '!$G:$G,'Attach 12 '!$I:$I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 '!$A$1:$F$95</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Env.'!$A$1:$F$157</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 '!$17:$94,'Attach 12 '!#REF!,'Attach 12 '!#REF!,'Attach 12 '!$97:$184</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Env.'!$103:$103,'Bid Form 1st Env.'!#REF!,'Bid Form 1st Env.'!$153:$153</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 '!$I:$I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 '!$A$1:$F$95</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Env.'!$A$24:$F$157</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 '!$18:$37,'Attach 12 '!$39:$54,'Attach 12 '!#REF!,'Attach 12 '!#REF!,'Attach 12 '!$94:$94,'Attach 12 '!#REF!,'Attach 12 '!#REF!,'Attach 12 '!$97:$184</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Env.'!$103:$103,'Bid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 '!$H:$I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 '!$A$1:$G$95</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9'!$A$1:$E$44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Env.'!$A$24:$F$157</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 '!$4:$4,'Attach 12 '!#REF!,'Attach 12 '!$97:$184</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 '!$I:$I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9'!$G:$G</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 '!$A$1:$F$95</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9'!$A$1:$E$44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Env.'!$A$24:$F$157</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 '!$17:$36,'Attach 12 '!#REF!,'Attach 12 '!$37:$37,'Attach 12 '!$54:$54,'Attach 12 '!#REF!,'Attach 12 '!#REF!,'Attach 12 '!#REF!,'Attach 12 '!#REF!,'Attach 12 '!#REF!,'Attach 12 '!#REF!,'Attach 12 '!$97:$184</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Env.'!$70:$70,'Bid Form 1st Env.'!$103:$103,'Bid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9'!$F:$I</definedName>
    <definedName name="Z_58548A11_3821_468D_9270_46EEC92D9081_.wvu.PrintArea" localSheetId="11" hidden="1">'Attach 9'!$A$1:$E$44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 '!$I:$I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 '!$A$1:$F$95</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9'!$A$1:$E$44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Env.'!$A$24:$F$157</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 '!$36:$36,'Attach 12 '!#REF!,'Attach 12 '!#REF!,'Attach 12 '!#REF!,'Attach 12 '!$97:$184</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 '!$G:$I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9'!$F:$I</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 '!$A$1:$F$100</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9'!$A$1:$E$44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Env.'!$A$23:$AO$157</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 '!$19:$96</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Env.'!$93:$93,'Bid Form 1st Env.'!$95:$96,'Bid Form 1st Env.'!$101:$101,'Bid Form 1st Env.'!$103:$103,'Bid Form 1st Env.'!$121:$121,'Bid Form 1st Env.'!$153:$153</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 '!$I:$I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 '!$A$1:$F$95</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Env.'!$A$24:$F$157</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 '!$18:$37,'Attach 12 '!$39:$54,'Attach 12 '!#REF!,'Attach 12 '!#REF!,'Attach 12 '!$94:$94,'Attach 12 '!#REF!,'Attach 12 '!#REF!,'Attach 12 '!$97:$184</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Env.'!$103:$103,'Bid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 '!$G:$I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9'!$G:$G</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 '!$A$1:$F$100</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9'!$A$1:$E$44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Env.'!$A$23:$AN$157</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 '!$44:$51,'Attach 12 '!$79:$83</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Env.'!$84:$85,'Bid Form 1st Env.'!$93:$93,'Bid Form 1st Env.'!$95:$96,'Bid Form 1st Env.'!$101:$101,'Bid Form 1st Env.'!$103:$103,'Bid Form 1st Env.'!$121:$121,'Bid Form 1st Env.'!$153:$153</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 '!$I:$I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 '!$A$1:$F$95</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Env.'!$A$24:$F$157</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 '!$18:$37,'Attach 12 '!$39:$54,'Attach 12 '!#REF!,'Attach 12 '!#REF!,'Attach 12 '!$94:$94,'Attach 12 '!#REF!,'Attach 12 '!#REF!,'Attach 12 '!$97:$184</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Env.'!$103:$103,'Bid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 '!$G:$I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9'!$G:$G</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 '!$A$1:$F$100</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9'!$A$1:$E$44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Env.'!$A$23:$AN$157</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 '!$19:$96</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Env.'!$84:$85,'Bid Form 1st Env.'!$93:$93,'Bid Form 1st Env.'!$95:$96,'Bid Form 1st Env.'!$101:$101,'Bid Form 1st Env.'!$103:$103,'Bid Form 1st Env.'!$121:$121,'Bid Form 1st Env.'!$153:$153</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 '!$I:$I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 '!$A$1:$F$95</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Env.'!$A$24:$F$157</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 '!#REF!,'Attach 12 '!#REF!,'Attach 12 '!$37:$37,'Attach 12 '!$39:$83,'Attach 12 '!#REF!,'Attach 12 '!#REF!,'Attach 12 '!#REF!,'Attach 12 '!$94:$94,'Attach 12 '!#REF!,'Attach 12 '!#REF!,'Attach 12 '!$97:$184</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Env.'!$103:$103,'Bid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9'!$A$1:$E$44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Env.'!$A$24:$F$157</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Env.'!$103:$103</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Env.'!$A$24:$F$149</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 '!$B$1:$G$95</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9'!$A$1:$E$52</definedName>
    <definedName name="Z_8E7B022F_1113_4BA2_B2BA_8EDBE02A2557_.wvu.PrintTitles" localSheetId="14" hidden="1">'Attach 12 '!#REF!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Env.'!$A$24:$F$149</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 '!$G:$G,'Attach 12 '!$I:$I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 '!$A$1:$F$95</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Env.'!$A$1:$F$157</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 '!$17:$94,'Attach 12 '!#REF!,'Attach 12 '!#REF!,'Attach 12 '!$97:$184</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Env.'!$103:$103,'Bid Form 1st Env.'!#REF!,'Bid Form 1st Env.'!$153:$153</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9'!$F:$I</definedName>
    <definedName name="Z_91706BD1_28BE_44F8_85DA_72FECB2F5A18_.wvu.PrintArea" localSheetId="11" hidden="1">'Attach 9'!$A$1:$E$44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 '!$G:$I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9'!$F:$H</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 '!$A$1:$F$100</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9'!$A$1:$E$44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Env.'!$A$23:$AP$157</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 '!$44:$51,'Attach 12 '!$79:$83</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Env.'!$93:$93,'Bid Form 1st Env.'!$95:$96,'Bid Form 1st Env.'!$101:$101,'Bid Form 1st Env.'!$103:$103,'Bid Form 1st Env.'!$121:$121,'Bid Form 1st Env.'!$153:$153</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 '!$G:$G,'Attach 12 '!$I:$I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 '!$A$1:$F$95</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Env.'!$A$24:$F$157</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 '!$36:$38,'Attach 12 '!$51:$52,'Attach 12 '!$54:$54,'Attach 12 '!$70:$77,'Attach 12 '!#REF!,'Attach 12 '!#REF!,'Attach 12 '!#REF!,'Attach 12 '!#REF!,'Attach 12 '!#REF!,'Attach 12 '!$94:$94,'Attach 12 '!#REF!,'Attach 12 '!#REF!,'Attach 12 '!$97:$184</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Env.'!$103:$103,'Bid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 '!$I:$I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 '!$A$1:$F$95</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Env.'!$A$24:$F$157</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 '!$17:$36,'Attach 12 '!#REF!,'Attach 12 '!$37:$37,'Attach 12 '!$54:$54,'Attach 12 '!#REF!,'Attach 12 '!#REF!,'Attach 12 '!#REF!,'Attach 12 '!#REF!,'Attach 12 '!#REF!,'Attach 12 '!$97:$184</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Env.'!$70:$70,'Bid Form 1st Env.'!$103:$103,'Bid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9'!$I:$L</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9'!$A$1:$E$44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Env.'!$A$24:$F$157</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Env.'!$103:$103</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 '!$B$1:$G$95</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9'!$A$1:$E$52</definedName>
    <definedName name="Z_A3F641DF_CF1D_48E3_AFDC_E52726A449CB_.wvu.PrintTitles" localSheetId="14" hidden="1">'Attach 12 '!#REF!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9'!$A$1:$E$44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Env.'!$A$24:$F$157</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Env.'!$103:$103</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 '!$G:$I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9'!$F:$H</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 '!$A$1:$F$100</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9'!$A$1:$E$44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Env.'!$A$23:$AP$157</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 '!$79:$83</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Env.'!$93:$93,'Bid Form 1st Env.'!$95:$96,'Bid Form 1st Env.'!$101:$101,'Bid Form 1st Env.'!$103:$103,'Bid Form 1st Env.'!$121:$121,'Bid Form 1st Env.'!$153:$153</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Env.'!$A$24:$F$150</definedName>
    <definedName name="Z_B767AF46_8156_4C6E_927C_9FADBABCE925_.wvu.Rows" localSheetId="25" hidden="1">'Bid Form 1st Env.'!$53:$53</definedName>
    <definedName name="Z_B85426A5_1E0A_49A7_BA7A_F5EF4A207BF4_.wvu.Cols" localSheetId="11" hidden="1">'Attach 9'!$G:$G</definedName>
    <definedName name="Z_B85426A5_1E0A_49A7_BA7A_F5EF4A207BF4_.wvu.PrintArea" localSheetId="11" hidden="1">'Attach 9'!$A$1:$E$44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 '!$I:$J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 '!$B$1:$G$95</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9'!$A$1:$E$44</definedName>
    <definedName name="Z_CD4CA1A8_824A_452F_BDBA_32A47C1B3013_.wvu.PrintArea" localSheetId="21" hidden="1">'Attach. 18'!$A$8:$I$161</definedName>
    <definedName name="Z_CD4CA1A8_824A_452F_BDBA_32A47C1B3013_.wvu.PrintTitles" localSheetId="14" hidden="1">'Attach 12 '!#REF!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9'!$I:$L</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9'!$A$1:$E$44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Env.'!$A$24:$F$157</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Env.'!$103:$103</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Env.'!$A$24:$F$149</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 '!$G:$G,'Attach 12 '!$I:$I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 '!$A$1:$F$95</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Env.'!$A$24:$F$157</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 '!$36:$57,'Attach 12 '!$70:$77,'Attach 12 '!#REF!,'Attach 12 '!#REF!,'Attach 12 '!#REF!,'Attach 12 '!#REF!,'Attach 12 '!#REF!,'Attach 12 '!$94:$94,'Attach 12 '!#REF!,'Attach 12 '!#REF!,'Attach 12 '!$97:$184</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Env.'!$103:$103,'Bid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Env.'!$A$24:$F$149</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 '!$H:$I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 '!$A$1:$G$95</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9'!$A$1:$E$44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Env.'!$A$24:$F$157</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 '!$4:$4,'Attach 12 '!#REF!,'Attach 12 '!$97:$184</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Env.'!$103:$103</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 '!$B$1:$G$95</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9'!$A$1:$E$52</definedName>
    <definedName name="Z_ECEBABD0_566A_41C4_AA9A_38EA30EFEDA8_.wvu.PrintTitles" localSheetId="14" hidden="1">'Attach 12 '!#REF!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 '!$G:$I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9'!$G:$G</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 '!$A$1:$F$100</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9'!$A$1:$E$44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Env.'!$A$23:$AT$157</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 '!$36:$51,'Attach 12 '!$79:$83</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Env.'!$93:$93,'Bid Form 1st Env.'!$95:$96,'Bid Form 1st Env.'!$101:$101,'Bid Form 1st Env.'!$103:$103,'Bid Form 1st Env.'!$121:$121,'Bid Form 1st Env.'!$153:$153</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9'!$G:$G</definedName>
    <definedName name="Z_FD87D35E_89F5_48A1_8A83_CC8E962AB32F_.wvu.PrintArea" localSheetId="11" hidden="1">'Attach 9'!$A$1:$E$44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9" i="30" l="1"/>
  <c r="F98" i="30"/>
  <c r="B99" i="30"/>
  <c r="B98" i="30"/>
  <c r="E41" i="11"/>
  <c r="E42" i="11"/>
  <c r="E23" i="10" l="1"/>
  <c r="E22" i="10"/>
  <c r="E1" i="18"/>
  <c r="A1" i="30"/>
  <c r="E38" i="11"/>
  <c r="B9" i="30" l="1"/>
  <c r="D82" i="30"/>
  <c r="E12" i="30"/>
  <c r="B12" i="30"/>
  <c r="E11" i="30"/>
  <c r="B11" i="30"/>
  <c r="E10" i="30"/>
  <c r="E9" i="30"/>
  <c r="E8" i="30"/>
  <c r="E7" i="30"/>
  <c r="A7" i="30"/>
  <c r="B429" i="29" l="1"/>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14" i="7" l="1"/>
  <c r="A3" i="11"/>
  <c r="E8" i="11"/>
  <c r="E11" i="11"/>
  <c r="E10" i="11"/>
  <c r="E9" i="11"/>
  <c r="E12" i="11"/>
  <c r="B127" i="26"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7" i="26"/>
  <c r="AU127" i="26" s="1"/>
  <c r="AV127" i="26" s="1"/>
  <c r="B136" i="26"/>
  <c r="F136" i="26"/>
  <c r="B137" i="26"/>
  <c r="F137"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F200" i="17"/>
  <c r="F201" i="17"/>
  <c r="A1" i="16"/>
  <c r="A3" i="16"/>
  <c r="E7" i="16"/>
  <c r="E8" i="16"/>
  <c r="E9" i="16"/>
  <c r="E10" i="16"/>
  <c r="E11" i="16"/>
  <c r="B24" i="16"/>
  <c r="E24" i="16"/>
  <c r="B25" i="16"/>
  <c r="E25" i="16"/>
  <c r="A1" i="15"/>
  <c r="A3" i="15"/>
  <c r="E7" i="15"/>
  <c r="E8" i="15"/>
  <c r="E9" i="15"/>
  <c r="E10" i="15"/>
  <c r="E11" i="15"/>
  <c r="B20" i="15"/>
  <c r="E20" i="15"/>
  <c r="B21" i="15"/>
  <c r="E21" i="15"/>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B42" i="11"/>
  <c r="B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0" i="30" s="1"/>
  <c r="B11" i="3"/>
  <c r="A11" i="30" s="1"/>
  <c r="B12" i="3"/>
  <c r="B24" i="3"/>
  <c r="B31" i="8" s="1"/>
  <c r="B69" i="8" s="1"/>
  <c r="E24" i="3"/>
  <c r="D31" i="8" s="1"/>
  <c r="D69" i="8" s="1"/>
  <c r="AA24" i="3"/>
  <c r="B25" i="3"/>
  <c r="B32" i="8" s="1"/>
  <c r="B70" i="8" s="1"/>
  <c r="E25" i="3"/>
  <c r="D32" i="8" s="1"/>
  <c r="D70" i="8" s="1"/>
  <c r="AA25" i="3"/>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E11" i="18"/>
  <c r="AS126"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1" i="16"/>
  <c r="B9" i="16"/>
  <c r="B11" i="19"/>
  <c r="B9" i="19"/>
  <c r="H20" i="19" s="1"/>
  <c r="B11" i="20"/>
  <c r="B9" i="20"/>
  <c r="B11" i="22"/>
  <c r="B9" i="22"/>
  <c r="B12" i="25"/>
  <c r="B10" i="25"/>
  <c r="A132" i="28"/>
  <c r="B132" i="28" s="1"/>
  <c r="D132" i="28" s="1"/>
  <c r="B12" i="24"/>
  <c r="B10" i="24"/>
  <c r="B12" i="4"/>
  <c r="B10" i="4"/>
  <c r="B12" i="6"/>
  <c r="B10" i="6"/>
  <c r="B12" i="9"/>
  <c r="B10" i="9"/>
  <c r="B11" i="13"/>
  <c r="B9" i="13"/>
  <c r="B12" i="16"/>
  <c r="B10" i="16"/>
  <c r="B12" i="19"/>
  <c r="B10" i="19"/>
  <c r="B10" i="20"/>
  <c r="B8" i="20"/>
  <c r="B17" i="3" l="1"/>
  <c r="A127" i="27"/>
  <c r="A127" i="28"/>
  <c r="Y25" i="27"/>
  <c r="T25" i="27" s="1"/>
  <c r="U7" i="27" s="1"/>
  <c r="Y25" i="28"/>
  <c r="T25" i="28" s="1"/>
  <c r="U7" i="28" s="1"/>
  <c r="A8" i="3"/>
  <c r="A8" i="30" s="1"/>
  <c r="A7" i="3"/>
  <c r="B16" i="3"/>
  <c r="A18" i="3"/>
  <c r="B20" i="3"/>
  <c r="E16" i="3"/>
  <c r="B18" i="3"/>
  <c r="E17" i="3"/>
  <c r="E19" i="3"/>
  <c r="A17" i="3"/>
  <c r="B19" i="3"/>
  <c r="E20" i="3"/>
  <c r="H41" i="4"/>
  <c r="F41" i="4"/>
  <c r="D41" i="4"/>
  <c r="E18" i="3"/>
  <c r="B12" i="10"/>
  <c r="B13" i="18"/>
  <c r="B12" i="11"/>
  <c r="B10" i="18"/>
  <c r="E26" i="18" s="1"/>
  <c r="B9" i="10"/>
  <c r="B9" i="11"/>
  <c r="B10" i="10"/>
  <c r="B11" i="18"/>
  <c r="B10" i="11"/>
  <c r="B12" i="18"/>
  <c r="B11" i="11"/>
  <c r="B11" i="10"/>
  <c r="A8" i="22" l="1"/>
  <c r="A8" i="6"/>
  <c r="A7" i="20"/>
  <c r="A41" i="21"/>
  <c r="A8" i="5"/>
  <c r="A8" i="19"/>
  <c r="A8" i="9"/>
  <c r="A8" i="25"/>
  <c r="E134" i="26"/>
  <c r="A8" i="7"/>
  <c r="A8" i="8" s="1"/>
  <c r="A8" i="4"/>
  <c r="A8" i="15"/>
  <c r="A8" i="16"/>
  <c r="A8" i="24"/>
  <c r="A8" i="13"/>
  <c r="A8" i="12"/>
  <c r="A7" i="25"/>
  <c r="A7" i="6"/>
  <c r="A7" i="7"/>
  <c r="A7" i="13"/>
  <c r="A6" i="20"/>
  <c r="A7" i="9"/>
  <c r="A7" i="4"/>
  <c r="A7" i="19"/>
  <c r="A7" i="24"/>
  <c r="A7" i="5"/>
  <c r="A7" i="16"/>
  <c r="A7" i="22"/>
  <c r="A7" i="15"/>
  <c r="A7" i="12"/>
  <c r="A7" i="10" l="1"/>
  <c r="A8" i="18"/>
  <c r="A7" i="11"/>
  <c r="A9" i="18"/>
  <c r="A8" i="10"/>
  <c r="A8" i="11"/>
</calcChain>
</file>

<file path=xl/sharedStrings.xml><?xml version="1.0" encoding="utf-8"?>
<sst xmlns="http://schemas.openxmlformats.org/spreadsheetml/2006/main" count="3191" uniqueCount="1142">
  <si>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</si>
  <si>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</si>
  <si>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</si>
  <si>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</si>
  <si>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</si>
  <si>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</si>
  <si>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</si>
  <si>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</si>
  <si>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</si>
  <si>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</si>
  <si>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</si>
  <si>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</si>
  <si>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</si>
  <si>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</si>
  <si>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</si>
  <si>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</si>
  <si>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</si>
  <si>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</si>
  <si>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</si>
  <si>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</si>
  <si>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</si>
  <si>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</si>
  <si>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</si>
  <si>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</si>
  <si>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</si>
  <si>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</si>
  <si>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</si>
  <si>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</si>
  <si>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</si>
  <si>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</si>
  <si>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</si>
  <si>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</si>
  <si>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</si>
  <si>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</si>
  <si>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</si>
  <si>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</si>
  <si>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</si>
  <si>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</si>
  <si>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</si>
  <si>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</si>
  <si>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</si>
  <si>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</si>
  <si>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</si>
  <si>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</si>
  <si>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</si>
  <si>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</si>
  <si>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</si>
  <si>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</si>
  <si>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</si>
  <si>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</si>
  <si>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</si>
  <si>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</si>
  <si>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</si>
  <si>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</si>
  <si>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</si>
  <si>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</si>
  <si>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</si>
  <si>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</si>
  <si>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</si>
  <si>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</si>
  <si>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</si>
  <si>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</si>
  <si>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</si>
  <si>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</si>
  <si>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</si>
  <si>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</si>
  <si>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</si>
  <si>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</si>
  <si>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</si>
  <si>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</si>
  <si>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</si>
  <si>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</si>
  <si>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</si>
  <si>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</si>
  <si>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</si>
  <si>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</si>
  <si>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</si>
  <si>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</si>
  <si>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</si>
  <si>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</si>
  <si>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</si>
  <si>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</si>
  <si>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</si>
  <si>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</si>
  <si>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</si>
  <si>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</si>
  <si>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</si>
  <si>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</si>
  <si>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</si>
  <si>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</si>
  <si>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</si>
  <si>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</si>
  <si>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</si>
  <si>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</si>
  <si>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</si>
  <si>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</si>
  <si>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</si>
  <si>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</si>
  <si>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</si>
  <si>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</si>
  <si>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</si>
  <si>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</si>
  <si>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</si>
  <si>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</si>
  <si>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</si>
  <si>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</si>
  <si>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</si>
  <si>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</si>
  <si>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</si>
  <si>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</si>
  <si>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</si>
  <si>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</si>
  <si>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</si>
  <si>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</si>
  <si>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</si>
  <si>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</si>
  <si>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</si>
  <si>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</si>
  <si>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</si>
  <si>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</si>
  <si>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</si>
  <si>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</si>
  <si>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</si>
  <si>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</si>
  <si>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</si>
  <si>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</si>
  <si>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</si>
  <si>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</si>
  <si>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</si>
  <si>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</si>
  <si>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</si>
  <si>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</si>
  <si>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</si>
  <si>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</si>
  <si>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</si>
  <si>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</si>
  <si>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</si>
  <si>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</si>
  <si>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</si>
  <si>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</si>
  <si>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</si>
  <si>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</si>
  <si>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</si>
  <si>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</si>
  <si>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</si>
  <si>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</si>
  <si>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</si>
  <si>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</si>
  <si>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</si>
  <si>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</si>
  <si>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</si>
  <si>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</si>
  <si>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</si>
  <si>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</si>
  <si>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</si>
  <si>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</si>
  <si>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</si>
  <si>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</si>
  <si>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</si>
  <si>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</si>
  <si>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</si>
  <si>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</si>
  <si>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</si>
  <si>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</si>
  <si>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</si>
  <si>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</si>
  <si>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</si>
  <si>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</si>
  <si>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</si>
  <si>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</si>
  <si>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</si>
  <si>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</si>
  <si>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</si>
  <si>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</si>
  <si>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</si>
  <si>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</si>
  <si>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</si>
  <si>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</si>
  <si>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</si>
  <si>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</si>
  <si>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</si>
  <si>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</si>
  <si>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</si>
  <si>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</si>
  <si>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</si>
  <si>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</si>
  <si>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</si>
  <si>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</si>
  <si>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</si>
  <si>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</si>
  <si>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</si>
  <si>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</si>
  <si>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</si>
  <si>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</si>
  <si>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</si>
  <si>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</si>
  <si>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</si>
  <si>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</si>
  <si>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</si>
  <si>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</si>
  <si>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</si>
  <si>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</si>
  <si>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</si>
  <si>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</si>
  <si>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</si>
  <si>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</si>
  <si>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</si>
  <si>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</si>
  <si>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</si>
  <si>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</si>
  <si>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</si>
  <si>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</si>
  <si>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</si>
  <si>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</si>
  <si>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</si>
  <si>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</si>
  <si>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</si>
  <si>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</si>
  <si>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</si>
  <si>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</si>
  <si>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</si>
  <si>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</si>
  <si>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</si>
  <si>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</si>
  <si>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</si>
  <si>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</si>
  <si>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</si>
  <si>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</si>
  <si>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</si>
  <si>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</si>
  <si>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</si>
  <si>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</si>
  <si>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</si>
  <si>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</si>
  <si>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</si>
  <si>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</si>
  <si>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</si>
  <si>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</si>
  <si>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</si>
  <si>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</si>
  <si>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</si>
  <si>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</si>
  <si>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</si>
  <si>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</si>
  <si>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</si>
  <si>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</si>
  <si>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</si>
  <si>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</si>
  <si>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</si>
  <si>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</si>
  <si>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</si>
  <si>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</si>
  <si>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</si>
  <si>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</si>
  <si>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</si>
  <si>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</si>
  <si>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</si>
  <si>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</si>
  <si>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</si>
  <si>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</si>
  <si>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</si>
  <si>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</si>
  <si>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</si>
  <si>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</si>
  <si>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</si>
  <si>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</si>
  <si>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</si>
  <si>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</si>
  <si>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</si>
  <si>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</si>
  <si>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</si>
  <si>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</si>
  <si>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</si>
  <si>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</si>
  <si>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</si>
  <si>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</si>
  <si>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</si>
  <si>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</si>
  <si>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</si>
  <si>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</si>
  <si>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</si>
  <si>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</si>
  <si>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</si>
  <si>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</si>
  <si>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</si>
  <si>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</si>
  <si>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</si>
  <si>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</si>
  <si>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</si>
  <si>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</si>
  <si>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</si>
  <si>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</si>
  <si>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</si>
  <si>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</si>
  <si>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</si>
  <si>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</si>
  <si>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</si>
  <si>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</si>
  <si>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</si>
  <si>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</si>
  <si>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</si>
  <si>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</si>
  <si>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</si>
  <si>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</si>
  <si>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</si>
  <si>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</si>
  <si>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</si>
  <si>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</si>
  <si>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</si>
  <si>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</si>
  <si>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</si>
  <si>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</si>
  <si>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</si>
  <si>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</si>
  <si>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</si>
  <si>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</si>
  <si>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</si>
  <si>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</si>
  <si>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</si>
  <si>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</si>
  <si>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</si>
  <si>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</si>
  <si>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</si>
  <si>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</si>
  <si>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</si>
  <si>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</si>
  <si>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</si>
  <si>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</si>
  <si>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</si>
  <si>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</si>
  <si>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</si>
  <si>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</si>
  <si>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</si>
  <si>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</si>
  <si>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</si>
  <si>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</si>
  <si>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</si>
  <si>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</si>
  <si>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</si>
  <si>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</si>
  <si>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</si>
  <si>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</si>
  <si>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</si>
  <si>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</si>
  <si>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</si>
  <si>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</si>
  <si>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</si>
  <si>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</si>
  <si>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</si>
  <si>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</si>
  <si>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</si>
  <si>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</si>
  <si>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</si>
  <si>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</si>
  <si>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</si>
  <si>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</si>
  <si>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</si>
  <si>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</si>
  <si>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</si>
  <si>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</si>
  <si>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</si>
  <si>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</si>
  <si>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</si>
  <si>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</si>
  <si>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</si>
  <si>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</si>
  <si>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</si>
  <si>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</si>
  <si>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</si>
  <si>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</si>
  <si>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</si>
  <si>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</si>
  <si>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</si>
  <si>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</si>
  <si>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</si>
  <si>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</si>
  <si>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</si>
  <si>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</si>
  <si>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</si>
  <si>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</si>
  <si>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</si>
  <si>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</si>
  <si>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</si>
  <si>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</si>
  <si>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</si>
  <si>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</si>
  <si>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</si>
  <si>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</si>
  <si>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</si>
  <si>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</si>
  <si>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</si>
  <si>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</si>
  <si>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</si>
  <si>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</si>
  <si>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</si>
  <si>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</si>
  <si>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</si>
  <si>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</si>
  <si>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</si>
  <si>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</si>
  <si>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</si>
  <si>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</si>
  <si>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</si>
  <si>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</si>
  <si>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</si>
  <si>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</si>
  <si>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</si>
  <si>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</si>
  <si>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</si>
  <si>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</si>
  <si>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</si>
  <si>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</si>
  <si>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</si>
  <si>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</si>
  <si>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</si>
  <si>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</si>
  <si>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</si>
  <si>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</si>
  <si>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</si>
  <si>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</si>
  <si>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</si>
  <si>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</si>
  <si>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</si>
  <si>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</si>
  <si>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</si>
  <si>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</si>
  <si>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</si>
  <si>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</si>
  <si>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</si>
  <si>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</si>
  <si>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</si>
  <si>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</si>
  <si>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</si>
  <si>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</si>
  <si>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</si>
  <si>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</si>
  <si>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</si>
  <si>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</si>
  <si>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</si>
  <si>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</si>
  <si>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</si>
  <si>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</si>
  <si>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</si>
  <si>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</si>
  <si>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</si>
  <si>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</si>
  <si>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</si>
  <si>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</si>
  <si>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</si>
  <si>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</si>
  <si>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</si>
  <si>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</si>
  <si>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</si>
  <si>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</si>
  <si>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</si>
  <si>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</si>
  <si>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</si>
  <si>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</si>
  <si>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</si>
  <si>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</si>
  <si>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</si>
  <si>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</si>
  <si>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</si>
  <si>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</si>
  <si>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</si>
  <si>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</si>
  <si>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</si>
  <si>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</si>
  <si>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</si>
  <si>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</si>
  <si>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</si>
  <si>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</si>
  <si>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</si>
  <si>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</si>
  <si>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</si>
  <si>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</si>
  <si>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</si>
  <si>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</si>
  <si>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</si>
  <si>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</si>
  <si>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</si>
  <si>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</si>
  <si>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</si>
  <si>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</si>
  <si>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</si>
  <si>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</si>
  <si>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</si>
  <si>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</si>
  <si>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</si>
  <si>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</si>
  <si>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</si>
  <si>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</si>
  <si>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</si>
  <si>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</si>
  <si>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</si>
  <si>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</si>
  <si>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</si>
  <si>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</si>
  <si>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</si>
  <si>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</si>
  <si>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</si>
  <si>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</si>
  <si>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</si>
  <si>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</si>
  <si>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</si>
  <si>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</si>
  <si>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</si>
  <si>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</si>
  <si>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</si>
  <si>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</si>
  <si>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</si>
  <si>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</si>
  <si>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</si>
  <si>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</si>
  <si>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</si>
  <si>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</si>
  <si>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</si>
  <si>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</si>
  <si>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</si>
  <si>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</si>
  <si>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</si>
  <si>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</si>
  <si>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</si>
  <si>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</si>
  <si>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</si>
  <si>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</si>
  <si>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</si>
  <si>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</si>
  <si>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</si>
  <si>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</si>
  <si>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</si>
  <si>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</si>
  <si>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</si>
  <si>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</si>
  <si>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</si>
  <si>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</si>
  <si>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</si>
  <si>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</si>
  <si>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</si>
  <si>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</si>
  <si>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</si>
  <si>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</si>
  <si>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</si>
  <si>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</si>
  <si>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</si>
  <si>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</si>
  <si>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</si>
  <si>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</si>
  <si>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</si>
  <si>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</si>
  <si>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</si>
  <si>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</si>
  <si>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</si>
  <si>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</si>
  <si>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</si>
  <si>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</si>
  <si>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</si>
  <si>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</si>
  <si>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</si>
  <si>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</si>
  <si>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</si>
  <si>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</si>
  <si>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</si>
  <si>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</si>
  <si>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</si>
  <si>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</si>
  <si>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</si>
  <si>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</si>
  <si>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</si>
  <si>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</si>
  <si>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</si>
  <si>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</si>
  <si>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</si>
  <si>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</si>
  <si>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</si>
  <si>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</si>
  <si>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</si>
  <si>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</si>
  <si>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</si>
  <si>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</si>
  <si>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</si>
  <si>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</si>
  <si>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</si>
  <si>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</si>
  <si>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</si>
  <si>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</si>
  <si>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</si>
  <si>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</si>
  <si>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</si>
  <si>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</si>
  <si>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</si>
  <si>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</si>
  <si>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</si>
  <si>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</si>
  <si>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</si>
  <si>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</si>
  <si>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</si>
  <si>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</si>
  <si>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</si>
  <si>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</si>
  <si>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</si>
  <si>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</si>
  <si>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</si>
  <si>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</si>
  <si>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</si>
  <si>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</si>
  <si>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</si>
  <si>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</si>
  <si>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</si>
  <si>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</si>
  <si>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</si>
  <si>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</si>
  <si>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</si>
  <si>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</si>
  <si>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</si>
  <si>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</si>
  <si>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</si>
  <si>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</si>
  <si>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</si>
  <si>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</si>
  <si>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</si>
  <si>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</si>
  <si>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</si>
  <si>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</si>
  <si>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</si>
  <si>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</si>
  <si>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</si>
  <si>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</si>
  <si>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</si>
  <si>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</si>
  <si>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</si>
  <si>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</si>
  <si>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</si>
  <si>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</si>
  <si>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</si>
  <si>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</si>
  <si>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</si>
  <si>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</si>
  <si>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</si>
  <si>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</si>
  <si>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</si>
  <si>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</si>
  <si>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</si>
  <si>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</si>
  <si>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</si>
  <si>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</si>
  <si>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</si>
  <si>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</si>
  <si>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</si>
  <si>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</si>
  <si>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</si>
  <si>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</si>
  <si>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</si>
  <si>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</si>
  <si>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</si>
  <si>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</si>
  <si>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</si>
  <si>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</si>
  <si>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</si>
  <si>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</si>
  <si>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</si>
  <si>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</si>
  <si>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</si>
  <si>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</si>
  <si>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</si>
  <si>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</si>
  <si>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</si>
  <si>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</si>
  <si>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</si>
  <si>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</si>
  <si>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</si>
  <si>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</si>
  <si>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</si>
  <si>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</si>
  <si>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</si>
  <si>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</si>
  <si>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</si>
  <si>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</si>
  <si>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</si>
  <si>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</si>
  <si>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</si>
  <si>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</si>
  <si>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</si>
  <si>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</si>
  <si>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</si>
  <si>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</si>
  <si>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</si>
  <si>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</si>
  <si>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</si>
  <si>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</si>
  <si>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</si>
  <si>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</si>
  <si>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</si>
  <si>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</si>
  <si>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</si>
  <si>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</si>
  <si>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</si>
  <si>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</si>
  <si>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</si>
  <si>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</si>
  <si>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</si>
  <si>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</si>
  <si>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</si>
  <si>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</si>
  <si>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</si>
  <si>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</si>
  <si>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</si>
  <si>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</si>
  <si>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</si>
  <si>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</si>
  <si>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</si>
  <si>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</si>
  <si>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</si>
  <si>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</si>
  <si>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</si>
  <si>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</si>
  <si>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</si>
  <si>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</si>
  <si>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</si>
  <si>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</si>
  <si>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</si>
  <si>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</si>
  <si>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</si>
  <si>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</si>
  <si>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</si>
  <si>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</si>
  <si>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</si>
  <si>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</si>
  <si>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</si>
  <si>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</si>
  <si>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</si>
  <si>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</si>
  <si>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</si>
  <si>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</si>
  <si>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</si>
  <si>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</si>
  <si>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</si>
  <si>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</si>
  <si>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</si>
  <si>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</si>
  <si>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</si>
  <si>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</si>
  <si>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</si>
  <si>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</si>
  <si>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</si>
  <si>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</si>
  <si>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</si>
  <si>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</si>
  <si>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</si>
  <si>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</si>
  <si>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</si>
  <si>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</si>
  <si>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</si>
  <si>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</si>
  <si>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</si>
  <si>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</si>
  <si>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</si>
  <si>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</si>
  <si>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</si>
  <si>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</si>
  <si>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</si>
  <si>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</si>
  <si>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</si>
  <si>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</si>
  <si>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</si>
  <si>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</si>
  <si>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</si>
  <si>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</si>
  <si>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</si>
  <si>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</si>
  <si>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</si>
  <si>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</si>
  <si>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</si>
  <si>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</si>
  <si>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</si>
  <si>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</si>
  <si>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</si>
  <si>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</si>
  <si>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</si>
  <si>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</si>
  <si>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</si>
  <si>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</si>
  <si>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</si>
  <si>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</si>
  <si>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</si>
  <si>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</si>
  <si>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</si>
  <si>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</si>
  <si>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</si>
  <si>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</si>
  <si>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</si>
  <si>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</si>
  <si>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</si>
  <si>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</si>
  <si>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</si>
  <si>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</si>
  <si>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</si>
  <si>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</si>
  <si>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</si>
  <si>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</si>
  <si>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</si>
  <si>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</si>
  <si>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</si>
  <si>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</si>
  <si>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</si>
  <si>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</si>
  <si>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</si>
  <si>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</si>
  <si>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</si>
  <si>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</si>
  <si>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</si>
  <si>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</si>
  <si>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</si>
  <si>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</si>
  <si>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</si>
  <si>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</si>
  <si>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</si>
  <si>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</si>
  <si>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</si>
  <si>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</si>
  <si>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</si>
  <si>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</si>
  <si>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</si>
  <si>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</si>
  <si>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</si>
  <si>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</si>
  <si>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</si>
  <si>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</si>
  <si>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</si>
  <si>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Isolators</t>
  </si>
  <si>
    <t>PVC/XLPE Insulated Power and Control Cable</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</si>
  <si>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</si>
  <si>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</si>
  <si>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</si>
  <si>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</si>
  <si>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</si>
  <si>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</si>
  <si>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</si>
  <si>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</si>
  <si>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</si>
  <si>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</si>
  <si>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</si>
  <si>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</si>
  <si>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</si>
  <si>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</si>
  <si>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</si>
  <si>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</si>
  <si>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</si>
  <si>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</si>
  <si>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</si>
  <si>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</si>
  <si>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</si>
  <si>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</si>
  <si>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</si>
  <si>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</si>
  <si>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</si>
  <si>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</si>
  <si>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</si>
  <si>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</si>
  <si>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</si>
  <si>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</si>
  <si>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</si>
  <si>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</si>
  <si>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</si>
  <si>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</si>
  <si>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</si>
  <si>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</si>
  <si>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</si>
  <si>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</si>
  <si>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</si>
  <si>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</si>
  <si>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</si>
  <si>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</si>
  <si>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</si>
  <si>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</si>
  <si>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</si>
  <si>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</si>
  <si>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</si>
  <si>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</si>
  <si>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</si>
  <si>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</si>
  <si>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</si>
  <si>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</si>
  <si>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</si>
  <si>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</si>
  <si>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</si>
  <si>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</si>
  <si>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</si>
  <si>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</si>
  <si>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</si>
  <si>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</si>
  <si>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</si>
  <si>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</si>
  <si>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</si>
  <si>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</si>
  <si>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</si>
  <si>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</si>
  <si>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</si>
  <si>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</si>
  <si>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</si>
  <si>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</si>
  <si>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</si>
  <si>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</si>
  <si>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</si>
  <si>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</si>
  <si>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</si>
  <si>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</si>
  <si>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</si>
  <si>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</si>
  <si>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</si>
  <si>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</si>
  <si>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</si>
  <si>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</si>
  <si>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</si>
  <si>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</si>
  <si>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</si>
  <si>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</si>
  <si>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</si>
  <si>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</si>
  <si>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</si>
  <si>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</si>
  <si>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</si>
  <si>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</si>
  <si>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</si>
  <si>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</si>
  <si>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</si>
  <si>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</si>
  <si>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</si>
  <si>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</si>
  <si>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</si>
  <si>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</si>
  <si>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</si>
  <si>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</si>
  <si>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</si>
  <si>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</si>
  <si>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</si>
  <si>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</si>
  <si>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</si>
  <si>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</si>
  <si>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</si>
  <si>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</si>
  <si>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</si>
  <si>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</si>
  <si>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</si>
  <si>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</si>
  <si>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</si>
  <si>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</si>
  <si>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</si>
  <si>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</si>
  <si>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</si>
  <si>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</si>
  <si>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</si>
  <si>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</si>
  <si>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</si>
  <si>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</si>
  <si>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</si>
  <si>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</si>
  <si>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</si>
  <si>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</si>
  <si>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</si>
  <si>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</si>
  <si>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</si>
  <si>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</si>
  <si>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</si>
  <si>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</si>
  <si>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</si>
  <si>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</si>
  <si>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</si>
  <si>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</si>
  <si>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</si>
  <si>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</si>
  <si>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</si>
  <si>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</si>
  <si>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</si>
  <si>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</si>
  <si>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</si>
  <si>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</si>
  <si>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</si>
  <si>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</si>
  <si>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</si>
  <si>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</si>
  <si>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</si>
  <si>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</si>
  <si>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</si>
  <si>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</si>
  <si>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</si>
  <si>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</si>
  <si>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</si>
  <si>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</si>
  <si>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</si>
  <si>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</si>
  <si>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</si>
  <si>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</si>
  <si>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</si>
  <si>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</si>
  <si>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</si>
  <si>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</si>
  <si>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</si>
  <si>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</si>
  <si>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</si>
  <si>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</si>
  <si>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</si>
  <si>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</si>
  <si>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</si>
  <si>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</si>
  <si>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</si>
  <si>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</si>
  <si>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</si>
  <si>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</si>
  <si>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</si>
  <si>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</si>
  <si>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</si>
  <si>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</si>
  <si>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</si>
  <si>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</si>
  <si>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</si>
  <si>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</si>
  <si>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</si>
  <si>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</si>
  <si>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</si>
  <si>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</si>
  <si>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</si>
  <si>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</si>
  <si>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</si>
  <si>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</si>
  <si>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</si>
  <si>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Bid Security-Not Applicable</t>
  </si>
  <si>
    <t>Conciliation</t>
  </si>
  <si>
    <t>GCC 40</t>
  </si>
  <si>
    <t>Undertaking by the bidder regarding Compliance of DMI&amp;SP policy</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</si>
  <si>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</si>
  <si>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</si>
  <si>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</si>
  <si>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</si>
  <si>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</si>
  <si>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</si>
  <si>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</si>
  <si>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</si>
  <si>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</si>
  <si>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</si>
  <si>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</si>
  <si>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Attachment 31:</t>
  </si>
  <si>
    <t>(ff)</t>
  </si>
  <si>
    <t>Declaration by the bidder for ‘Code of Integrity for Public procurement</t>
  </si>
  <si>
    <t>Bid Form (First Envelope)</t>
  </si>
  <si>
    <t>Attachment-3 (QR)</t>
  </si>
  <si>
    <t xml:space="preserve">Substation Package SS-144 for (i)Augmentation of transformation capacity at 400/220kV Bidadi (GIS) S/s in Karnataka by 1x500 MVA, 400/220kV ICT (3rd), (ii)Augmentation of Transformation capacity at 400/220kV Yelahanka (GIS) S/s (POWERGRID) in Karnataka by 400/220kV, 1X500MVA ICT (3rd); [Specification No.: CC/NT/W-GIS/DOM/A10/24/15640] </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</si>
  <si>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</si>
  <si>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</si>
  <si>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</si>
  <si>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</si>
  <si>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</si>
  <si>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</si>
  <si>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</si>
  <si>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</si>
  <si>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</si>
  <si>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</si>
  <si>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</si>
  <si>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</si>
  <si>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</si>
  <si>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</si>
  <si>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</si>
  <si>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</si>
  <si>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</si>
  <si>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</si>
  <si>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</si>
  <si>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</si>
  <si>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</si>
  <si>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</si>
  <si>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</si>
  <si>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</si>
  <si>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</si>
  <si>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</si>
  <si>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</si>
  <si>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</si>
  <si>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</si>
  <si>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</si>
  <si>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</si>
  <si>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</si>
  <si>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</si>
  <si>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</si>
  <si>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</si>
  <si>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</si>
  <si>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</si>
  <si>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</si>
  <si>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</si>
  <si>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</si>
  <si>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</si>
  <si>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</si>
  <si>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</si>
  <si>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</si>
  <si>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</si>
  <si>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</si>
  <si>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</si>
  <si>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</si>
  <si>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</si>
  <si>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</si>
  <si>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</si>
  <si>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</si>
  <si>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</si>
  <si>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</si>
  <si>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</si>
  <si>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</si>
  <si>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</si>
  <si>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</si>
  <si>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</si>
  <si>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</si>
  <si>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</si>
  <si>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</si>
  <si>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</si>
  <si>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</si>
  <si>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</si>
  <si>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</si>
  <si>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</si>
  <si>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</si>
  <si>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</si>
  <si>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</si>
  <si>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</si>
  <si>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</si>
  <si>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</si>
  <si>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</si>
  <si>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Attachment 8 (a) Manufacturer’s Authorisation Form and 8(b) Manufacturer’s Authorization Form (applicable for GIS Manufacturer(s) proposed by bidder qualifying through Route-4 of Qualifying Requirements) : To be furnished as per proforma provided in the bidding document, on the letter head of the each Manufactures proposed to supply main items. This attachment is not included here.</t>
  </si>
  <si>
    <t>(i) Attachment 8 (a):</t>
  </si>
  <si>
    <t>(ii) Attachment 8 (b) :</t>
  </si>
  <si>
    <t>Manufacturer’s Authorization Form (applicable for GIS Manufacturer(s) proposed by bidder qualifying through Route-4 of Qualifying Requirements) (If Applicable)</t>
  </si>
  <si>
    <r>
      <t xml:space="preserve">We hereby furnish the relevant details pertaining to the price adjustment provisions for equipment as specified in your specifications and documents for the </t>
    </r>
    <r>
      <rPr>
        <b/>
        <u/>
        <sz val="11"/>
        <rFont val="Book Antiqua"/>
        <family val="1"/>
      </rPr>
      <t>GIS Substation Package</t>
    </r>
    <r>
      <rPr>
        <sz val="11"/>
        <rFont val="Book Antiqua"/>
        <family val="1"/>
      </rPr>
      <t>. The necessary documentary evidence is enclosed.</t>
    </r>
  </si>
  <si>
    <t>Current Transformer</t>
  </si>
  <si>
    <t>Capacitive VoltageTransformer</t>
  </si>
  <si>
    <t>Surge Arrester</t>
  </si>
  <si>
    <t>IV</t>
  </si>
  <si>
    <t>GIS Package (TR-202577PKG01) for Augmentation of 1x500 MVA, 400/220 kV ICT (3rd) at Thrissur VSC HVDC Station in Kerala.</t>
  </si>
  <si>
    <t xml:space="preserve">[Specification No.: CC/NT/W-GIS/DOM/A02/25/13385] </t>
  </si>
  <si>
    <t>GIS Package (TR-202577PKG01) for Augmentation of 1x500 MVA, 400/220 kV ICT (3rd) at Thrissur VSC HVDC Station in Kerala</t>
  </si>
  <si>
    <t xml:space="preserve">GIS Package (TR-202577PKG01) </t>
  </si>
  <si>
    <t>Circuit Breaker</t>
  </si>
  <si>
    <t>V</t>
  </si>
  <si>
    <t>VI</t>
  </si>
  <si>
    <t>VII</t>
  </si>
  <si>
    <t>POWERGRID values full compliance with all relevant laws of the land, rules,  regulations, economic use of resources, and of fairness /  transparency in its relations with its Bidders/ Contractors."</t>
  </si>
  <si>
    <t xml:space="preserve">Designation: </t>
  </si>
  <si>
    <t>a=PVC / XLPECompound</t>
  </si>
  <si>
    <t>GIS Package (TR-202577PKG01) for Augmentation of 1x500 MVA, 400/220 kV ICT (3rd) at Thrissur VSC HVDC Station in Kerala; Specification No.: CC/NT/W-GIS/DOM/A02/25/13385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</si>
</sst>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9">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83">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9" fillId="0" borderId="0" xfId="37" applyFont="1" applyAlignment="1" applyProtection="1">
      <alignment horizontal="justify" vertical="top" wrapText="1"/>
      <protection hidden="1"/>
    </xf>
    <xf numFmtId="0" fontId="27" fillId="0" borderId="0" xfId="37" applyFont="1" applyAlignment="1" applyProtection="1">
      <alignment vertical="top" wrapText="1"/>
      <protection hidden="1"/>
    </xf>
    <xf numFmtId="0" fontId="27" fillId="0" borderId="0" xfId="38"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Protection="1">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6" fillId="0" borderId="20" xfId="49" applyFont="1" applyBorder="1" applyAlignment="1" applyProtection="1">
      <alignment horizontal="left" vertical="center" wrapText="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62"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62" fillId="0" borderId="0" xfId="0" applyFont="1" applyAlignment="1" applyProtection="1">
      <alignment vertical="center"/>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81"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12" borderId="0" xfId="0" applyFont="1" applyFill="1" applyAlignment="1" applyProtection="1">
      <alignment vertical="top" wrapText="1"/>
      <protection hidden="1"/>
    </xf>
    <xf numFmtId="0" fontId="85" fillId="0" borderId="0" xfId="0" applyFont="1" applyAlignment="1" applyProtection="1">
      <alignment horizontal="left" vertical="top"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58" fillId="0" borderId="65" xfId="35" applyFont="1" applyBorder="1" applyAlignment="1" applyProtection="1">
      <alignment vertical="center" wrapText="1"/>
      <protection hidden="1"/>
    </xf>
    <xf numFmtId="0" fontId="61" fillId="0" borderId="0" xfId="35" applyFont="1" applyAlignment="1" applyProtection="1">
      <alignment vertical="top"/>
      <protection hidden="1"/>
    </xf>
    <xf numFmtId="0" fontId="60" fillId="0" borderId="0" xfId="35" applyFont="1" applyAlignment="1" applyProtection="1">
      <alignment horizontal="justify" vertical="top" wrapText="1"/>
      <protection hidden="1"/>
    </xf>
    <xf numFmtId="0" fontId="61" fillId="0" borderId="0" xfId="35" applyFont="1" applyAlignment="1" applyProtection="1">
      <alignment vertical="center"/>
      <protection hidden="1"/>
    </xf>
    <xf numFmtId="0" fontId="61" fillId="0" borderId="0" xfId="35" applyFont="1" applyAlignment="1" applyProtection="1">
      <alignment horizontal="left" vertical="center"/>
      <protection hidden="1"/>
    </xf>
    <xf numFmtId="0" fontId="61" fillId="0" borderId="0" xfId="48" applyFont="1" applyAlignment="1" applyProtection="1">
      <alignment horizontal="left" vertical="center" indent="1"/>
      <protection hidden="1"/>
    </xf>
    <xf numFmtId="0" fontId="58" fillId="0" borderId="0" xfId="48" applyFont="1" applyAlignment="1" applyProtection="1">
      <alignment horizontal="left" vertical="center" indent="1"/>
      <protection hidden="1"/>
    </xf>
    <xf numFmtId="0" fontId="58" fillId="0" borderId="0" xfId="35" applyFont="1" applyAlignment="1" applyProtection="1">
      <alignment horizontal="right"/>
      <protection hidden="1"/>
    </xf>
    <xf numFmtId="0" fontId="88" fillId="0" borderId="0" xfId="35" applyFont="1" applyProtection="1">
      <protection hidden="1"/>
    </xf>
    <xf numFmtId="0" fontId="88" fillId="0" borderId="0" xfId="35" applyFont="1" applyAlignment="1" applyProtection="1">
      <alignment horizontal="right"/>
      <protection hidden="1"/>
    </xf>
    <xf numFmtId="0" fontId="58" fillId="0" borderId="0" xfId="60" applyFont="1" applyAlignment="1">
      <alignment horizontal="left"/>
    </xf>
    <xf numFmtId="0" fontId="58" fillId="0" borderId="0" xfId="60" applyFont="1"/>
    <xf numFmtId="0" fontId="58" fillId="0" borderId="0" xfId="35" applyFont="1" applyAlignment="1" applyProtection="1">
      <alignment horizontal="left" wrapText="1"/>
      <protection hidden="1"/>
    </xf>
    <xf numFmtId="0" fontId="61" fillId="0" borderId="0" xfId="35" applyFont="1" applyAlignment="1" applyProtection="1">
      <alignment horizontal="left" vertical="top" indent="5"/>
      <protection hidden="1"/>
    </xf>
    <xf numFmtId="49" fontId="61" fillId="0" borderId="0" xfId="35" applyNumberFormat="1" applyFont="1" applyAlignment="1" applyProtection="1">
      <alignment horizontal="right" vertical="top" indent="1"/>
      <protection hidden="1"/>
    </xf>
    <xf numFmtId="0" fontId="61" fillId="0" borderId="0" xfId="35" applyFont="1" applyProtection="1">
      <protection hidden="1"/>
    </xf>
    <xf numFmtId="0" fontId="58" fillId="0" borderId="16" xfId="35" applyFont="1" applyBorder="1" applyAlignment="1" applyProtection="1">
      <alignment horizontal="center"/>
      <protection hidden="1"/>
    </xf>
    <xf numFmtId="0" fontId="58" fillId="0" borderId="16" xfId="35" applyFont="1" applyBorder="1" applyAlignment="1" applyProtection="1">
      <alignment vertical="top"/>
      <protection hidden="1"/>
    </xf>
    <xf numFmtId="0" fontId="58" fillId="0" borderId="37" xfId="35" applyFont="1" applyBorder="1" applyAlignment="1" applyProtection="1">
      <alignment vertical="top"/>
      <protection hidden="1"/>
    </xf>
    <xf numFmtId="0" fontId="58" fillId="0" borderId="9" xfId="35" applyFont="1" applyBorder="1" applyAlignment="1" applyProtection="1">
      <alignment vertical="top"/>
      <protection hidden="1"/>
    </xf>
    <xf numFmtId="0" fontId="58" fillId="0" borderId="9" xfId="35" applyFont="1" applyBorder="1" applyProtection="1">
      <protection hidden="1"/>
    </xf>
    <xf numFmtId="172" fontId="61" fillId="0" borderId="0" xfId="35" applyNumberFormat="1" applyFont="1" applyAlignment="1" applyProtection="1">
      <alignment horizontal="right" vertical="center" wrapText="1"/>
      <protection hidden="1"/>
    </xf>
    <xf numFmtId="0" fontId="59" fillId="0" borderId="0" xfId="35" applyFont="1" applyAlignment="1" applyProtection="1">
      <alignment horizontal="right" vertical="top"/>
      <protection hidden="1"/>
    </xf>
    <xf numFmtId="0" fontId="65" fillId="0" borderId="0" xfId="35" applyFont="1" applyAlignment="1" applyProtection="1">
      <alignment horizontal="left" vertical="top" wrapText="1"/>
      <protection hidden="1"/>
    </xf>
    <xf numFmtId="0" fontId="58" fillId="0" borderId="16" xfId="35" applyFont="1" applyBorder="1" applyAlignment="1" applyProtection="1">
      <alignment horizontal="right" vertical="top" indent="1"/>
      <protection hidden="1"/>
    </xf>
    <xf numFmtId="0" fontId="65" fillId="0" borderId="37" xfId="35" applyFont="1" applyBorder="1" applyAlignment="1" applyProtection="1">
      <alignment horizontal="justify" vertical="top" wrapText="1"/>
      <protection hidden="1"/>
    </xf>
    <xf numFmtId="0" fontId="65" fillId="0" borderId="3" xfId="35" applyFont="1" applyBorder="1" applyAlignment="1" applyProtection="1">
      <alignment horizontal="justify" vertical="top" wrapText="1"/>
      <protection hidden="1"/>
    </xf>
    <xf numFmtId="0" fontId="65" fillId="0" borderId="9" xfId="35" applyFont="1" applyBorder="1" applyAlignment="1" applyProtection="1">
      <alignment horizontal="justify" vertical="top" wrapText="1"/>
      <protection hidden="1"/>
    </xf>
    <xf numFmtId="0" fontId="59" fillId="0" borderId="16" xfId="35" applyFont="1" applyBorder="1" applyAlignment="1" applyProtection="1">
      <alignment horizontal="right" vertical="top" indent="1"/>
      <protection hidden="1"/>
    </xf>
    <xf numFmtId="0" fontId="65" fillId="0" borderId="0" xfId="60" applyFont="1" applyAlignment="1" applyProtection="1">
      <alignment vertical="top" wrapText="1"/>
      <protection hidden="1"/>
    </xf>
    <xf numFmtId="0" fontId="65" fillId="0" borderId="37" xfId="35" applyFont="1" applyBorder="1" applyAlignment="1" applyProtection="1">
      <alignment horizontal="left" vertical="top" wrapText="1"/>
      <protection hidden="1"/>
    </xf>
    <xf numFmtId="0" fontId="65" fillId="0" borderId="3" xfId="35" applyFont="1" applyBorder="1" applyAlignment="1" applyProtection="1">
      <alignment horizontal="left" vertical="top" wrapText="1"/>
      <protection hidden="1"/>
    </xf>
    <xf numFmtId="0" fontId="65" fillId="0" borderId="9" xfId="35" applyFont="1" applyBorder="1" applyAlignment="1" applyProtection="1">
      <alignment horizontal="left" vertical="top" wrapText="1"/>
      <protection hidden="1"/>
    </xf>
    <xf numFmtId="0" fontId="65" fillId="0" borderId="34" xfId="35" applyFont="1" applyBorder="1" applyAlignment="1" applyProtection="1">
      <alignment horizontal="justify" vertical="top" wrapText="1"/>
      <protection hidden="1"/>
    </xf>
    <xf numFmtId="0" fontId="58" fillId="0" borderId="0" xfId="35" applyFont="1" applyAlignment="1" applyProtection="1">
      <alignment horizontal="right" vertical="top" inden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58" fillId="0" borderId="54" xfId="35" applyFont="1" applyBorder="1" applyAlignment="1" applyProtection="1">
      <alignment vertical="center" wrapText="1"/>
      <protection hidden="1"/>
    </xf>
    <xf numFmtId="0" fontId="61" fillId="0" borderId="33" xfId="35" applyFont="1" applyBorder="1" applyAlignment="1" applyProtection="1">
      <alignment horizontal="left" vertical="center" wrapText="1"/>
      <protection hidden="1"/>
    </xf>
    <xf numFmtId="0" fontId="61" fillId="0" borderId="34" xfId="35" applyFont="1" applyBorder="1" applyAlignment="1" applyProtection="1">
      <alignment horizontal="justify" vertical="center" wrapText="1"/>
      <protection hidden="1"/>
    </xf>
    <xf numFmtId="0" fontId="58" fillId="0" borderId="85" xfId="35" applyFont="1" applyBorder="1" applyAlignment="1" applyProtection="1">
      <alignment horizontal="left" vertical="center" wrapText="1"/>
      <protection hidden="1"/>
    </xf>
    <xf numFmtId="0" fontId="58" fillId="2" borderId="84" xfId="35" applyFont="1" applyFill="1" applyBorder="1" applyAlignment="1" applyProtection="1">
      <alignment horizontal="left" vertical="center" wrapText="1"/>
      <protection locked="0"/>
    </xf>
    <xf numFmtId="0" fontId="58" fillId="0" borderId="12" xfId="35" applyFont="1" applyBorder="1" applyAlignment="1" applyProtection="1">
      <alignment horizontal="right" vertical="top"/>
      <protection hidden="1"/>
    </xf>
    <xf numFmtId="0" fontId="59" fillId="0" borderId="0" xfId="35" applyFont="1" applyAlignment="1" applyProtection="1">
      <alignment vertical="top"/>
      <protection hidden="1"/>
    </xf>
    <xf numFmtId="0" fontId="60" fillId="0" borderId="0" xfId="35" applyFont="1" applyAlignment="1" applyProtection="1">
      <alignment horizontal="right"/>
      <protection hidden="1"/>
    </xf>
    <xf numFmtId="0" fontId="60" fillId="0" borderId="0" xfId="35" applyFont="1" applyAlignment="1" applyProtection="1">
      <alignment horizontal="left" vertical="center" wrapText="1"/>
      <protection locked="0" hidden="1"/>
    </xf>
    <xf numFmtId="0" fontId="61" fillId="0" borderId="9" xfId="35" applyFont="1" applyBorder="1" applyAlignment="1" applyProtection="1">
      <alignment horizontal="center" vertical="top" wrapText="1"/>
      <protection hidden="1"/>
    </xf>
    <xf numFmtId="0" fontId="61" fillId="0" borderId="44" xfId="35" applyFont="1" applyBorder="1" applyAlignment="1" applyProtection="1">
      <alignment horizontal="center" vertical="center"/>
      <protection hidden="1"/>
    </xf>
    <xf numFmtId="0" fontId="58" fillId="0" borderId="87" xfId="35" applyFont="1" applyBorder="1" applyAlignment="1" applyProtection="1">
      <alignment horizontal="center" vertical="center" wrapText="1"/>
      <protection hidden="1"/>
    </xf>
    <xf numFmtId="0" fontId="58" fillId="0" borderId="44" xfId="35" applyFont="1" applyBorder="1" applyAlignment="1" applyProtection="1">
      <alignment horizontal="right" vertical="top"/>
      <protection hidden="1"/>
    </xf>
    <xf numFmtId="0" fontId="58" fillId="2" borderId="55" xfId="35" applyFont="1" applyFill="1" applyBorder="1" applyAlignment="1" applyProtection="1">
      <alignment horizontal="center" vertical="center" wrapText="1"/>
      <protection locked="0"/>
    </xf>
    <xf numFmtId="0" fontId="58" fillId="16" borderId="0" xfId="35" applyFont="1" applyFill="1" applyAlignment="1" applyProtection="1">
      <alignment horizontal="left" vertical="center"/>
      <protection hidden="1"/>
    </xf>
    <xf numFmtId="0" fontId="58" fillId="3" borderId="0" xfId="35" applyFont="1" applyFill="1" applyAlignment="1" applyProtection="1">
      <alignment horizontal="left" vertical="center"/>
      <protection hidden="1"/>
    </xf>
    <xf numFmtId="0" fontId="58" fillId="16" borderId="0" xfId="35" applyFont="1" applyFill="1" applyProtection="1">
      <protection hidden="1"/>
    </xf>
    <xf numFmtId="0" fontId="58" fillId="3" borderId="0" xfId="35" applyFont="1" applyFill="1" applyProtection="1">
      <protection hidden="1"/>
    </xf>
    <xf numFmtId="0" fontId="61" fillId="0" borderId="0" xfId="35" applyFont="1" applyAlignment="1" applyProtection="1">
      <alignment horizontal="right" vertical="center" indent="1"/>
      <protection hidden="1"/>
    </xf>
    <xf numFmtId="0" fontId="86" fillId="0" borderId="0" xfId="35" applyFont="1" applyAlignment="1" applyProtection="1">
      <alignment vertical="center"/>
      <protection hidden="1"/>
    </xf>
    <xf numFmtId="0" fontId="86" fillId="0" borderId="0" xfId="35" applyFont="1" applyAlignment="1" applyProtection="1">
      <alignment horizontal="right" vertical="center"/>
      <protection hidden="1"/>
    </xf>
    <xf numFmtId="0" fontId="27" fillId="0" borderId="0" xfId="47" applyFont="1" applyAlignment="1" applyProtection="1">
      <alignment horizontal="center" vertical="top" wrapText="1"/>
      <protection hidden="1"/>
    </xf>
    <xf numFmtId="0" fontId="26" fillId="0" borderId="37" xfId="0" applyFont="1" applyBorder="1" applyAlignment="1" applyProtection="1">
      <alignment horizontal="center" vertical="center" wrapText="1"/>
      <protection hidden="1"/>
    </xf>
    <xf numFmtId="0" fontId="38" fillId="0" borderId="37" xfId="0" applyFont="1" applyBorder="1" applyAlignment="1" applyProtection="1">
      <alignment horizontal="center" vertical="center" wrapText="1"/>
      <protection hidden="1"/>
    </xf>
    <xf numFmtId="0" fontId="62" fillId="0" borderId="33" xfId="39" applyFont="1" applyBorder="1" applyAlignment="1" applyProtection="1">
      <alignment vertical="center"/>
      <protection hidden="1"/>
    </xf>
    <xf numFmtId="0" fontId="5" fillId="0" borderId="33" xfId="39" applyFont="1" applyBorder="1" applyAlignment="1" applyProtection="1">
      <alignment vertical="center"/>
      <protection hidden="1"/>
    </xf>
    <xf numFmtId="0" fontId="62" fillId="0" borderId="33" xfId="39" applyFont="1" applyBorder="1" applyAlignment="1" applyProtection="1">
      <alignment horizontal="right"/>
      <protection hidden="1"/>
    </xf>
    <xf numFmtId="0" fontId="5" fillId="0" borderId="0" xfId="39" applyFont="1" applyAlignment="1" applyProtection="1">
      <alignment vertical="center"/>
      <protection hidden="1"/>
    </xf>
    <xf numFmtId="0" fontId="5" fillId="0" borderId="0" xfId="39" applyFont="1" applyProtection="1">
      <protection hidden="1"/>
    </xf>
    <xf numFmtId="0" fontId="68" fillId="0" borderId="0" xfId="39" applyFont="1" applyAlignment="1" applyProtection="1">
      <alignment vertical="center"/>
      <protection hidden="1"/>
    </xf>
    <xf numFmtId="0" fontId="62" fillId="0" borderId="0" xfId="39" applyFont="1" applyAlignment="1" applyProtection="1">
      <alignment horizontal="center" vertical="center"/>
      <protection hidden="1"/>
    </xf>
    <xf numFmtId="0" fontId="5" fillId="0" borderId="0" xfId="39" applyFont="1" applyAlignment="1" applyProtection="1">
      <alignment horizontal="justify" vertical="center"/>
      <protection hidden="1"/>
    </xf>
    <xf numFmtId="0" fontId="62" fillId="0" borderId="0" xfId="39" applyFont="1" applyAlignment="1" applyProtection="1">
      <alignment horizontal="left" vertical="center"/>
      <protection hidden="1"/>
    </xf>
    <xf numFmtId="0" fontId="62" fillId="0" borderId="16" xfId="39" applyFont="1" applyBorder="1" applyAlignment="1" applyProtection="1">
      <alignment horizontal="center" vertical="center" wrapText="1"/>
      <protection hidden="1"/>
    </xf>
    <xf numFmtId="0" fontId="69" fillId="0" borderId="16" xfId="39" applyFont="1" applyBorder="1" applyAlignment="1" applyProtection="1">
      <alignment horizontal="center" vertical="center"/>
      <protection hidden="1"/>
    </xf>
    <xf numFmtId="0" fontId="5" fillId="8" borderId="0" xfId="39" applyFont="1" applyFill="1" applyAlignment="1" applyProtection="1">
      <alignment vertical="center"/>
      <protection hidden="1"/>
    </xf>
    <xf numFmtId="0" fontId="5" fillId="8" borderId="0" xfId="39" applyFont="1" applyFill="1" applyProtection="1">
      <protection hidden="1"/>
    </xf>
    <xf numFmtId="0" fontId="62" fillId="9" borderId="16" xfId="39" applyFont="1" applyFill="1" applyBorder="1" applyAlignment="1" applyProtection="1">
      <alignment horizontal="center" vertical="center" wrapText="1"/>
      <protection hidden="1"/>
    </xf>
    <xf numFmtId="0" fontId="5" fillId="9" borderId="0" xfId="39" applyFont="1" applyFill="1" applyAlignment="1" applyProtection="1">
      <alignment vertical="center"/>
      <protection hidden="1"/>
    </xf>
    <xf numFmtId="0" fontId="5" fillId="9" borderId="0" xfId="39" applyFont="1" applyFill="1" applyProtection="1">
      <protection hidden="1"/>
    </xf>
    <xf numFmtId="0" fontId="62" fillId="0" borderId="16" xfId="39" applyFont="1" applyBorder="1" applyAlignment="1" applyProtection="1">
      <alignment horizontal="left" vertical="center" wrapText="1"/>
      <protection hidden="1"/>
    </xf>
    <xf numFmtId="0" fontId="5" fillId="0" borderId="16" xfId="39" applyFont="1" applyBorder="1" applyAlignment="1" applyProtection="1">
      <alignment vertical="center"/>
      <protection hidden="1"/>
    </xf>
    <xf numFmtId="0" fontId="5" fillId="0" borderId="16" xfId="39" applyFont="1" applyBorder="1" applyAlignment="1" applyProtection="1">
      <alignment horizontal="center" vertical="center" wrapText="1"/>
      <protection hidden="1"/>
    </xf>
    <xf numFmtId="0" fontId="5" fillId="10" borderId="16" xfId="39" applyFont="1" applyFill="1" applyBorder="1" applyAlignment="1" applyProtection="1">
      <alignment horizontal="left" vertical="center" wrapText="1"/>
      <protection locked="0" hidden="1"/>
    </xf>
    <xf numFmtId="0" fontId="5" fillId="0" borderId="16" xfId="39" applyFont="1" applyBorder="1" applyAlignment="1" applyProtection="1">
      <alignment horizontal="left" vertical="center" wrapText="1"/>
      <protection hidden="1"/>
    </xf>
    <xf numFmtId="0" fontId="5" fillId="10" borderId="16" xfId="39" applyFont="1" applyFill="1" applyBorder="1" applyAlignment="1" applyProtection="1">
      <alignment vertical="center"/>
      <protection locked="0" hidden="1"/>
    </xf>
    <xf numFmtId="0" fontId="5" fillId="0" borderId="16" xfId="39" applyFont="1" applyBorder="1" applyAlignment="1" applyProtection="1">
      <alignment horizontal="justify" vertical="top" wrapText="1"/>
      <protection hidden="1"/>
    </xf>
    <xf numFmtId="0" fontId="5" fillId="0" borderId="16" xfId="39" applyFont="1" applyBorder="1" applyAlignment="1" applyProtection="1">
      <alignment horizontal="center" vertical="center"/>
      <protection hidden="1"/>
    </xf>
    <xf numFmtId="0" fontId="5" fillId="0" borderId="16" xfId="39" applyFont="1" applyBorder="1" applyAlignment="1" applyProtection="1">
      <alignment vertical="center"/>
      <protection locked="0" hidden="1"/>
    </xf>
    <xf numFmtId="0" fontId="62" fillId="9" borderId="16" xfId="39" applyFont="1" applyFill="1" applyBorder="1" applyAlignment="1" applyProtection="1">
      <alignment vertical="center" wrapText="1"/>
      <protection hidden="1"/>
    </xf>
    <xf numFmtId="0" fontId="62" fillId="0" borderId="16" xfId="39" applyFont="1" applyBorder="1" applyAlignment="1" applyProtection="1">
      <alignment vertical="center" wrapText="1"/>
      <protection hidden="1"/>
    </xf>
    <xf numFmtId="2" fontId="5" fillId="0" borderId="16" xfId="39" applyNumberFormat="1" applyFont="1" applyBorder="1" applyAlignment="1" applyProtection="1">
      <alignment horizontal="left" vertical="center" wrapText="1"/>
      <protection locked="0" hidden="1"/>
    </xf>
    <xf numFmtId="0" fontId="5" fillId="0" borderId="16" xfId="39" applyFont="1" applyBorder="1" applyAlignment="1" applyProtection="1">
      <alignment vertical="center" wrapText="1"/>
      <protection hidden="1"/>
    </xf>
    <xf numFmtId="0" fontId="5" fillId="11" borderId="0" xfId="39" applyFont="1" applyFill="1" applyAlignment="1" applyProtection="1">
      <alignment vertical="center"/>
      <protection hidden="1"/>
    </xf>
    <xf numFmtId="0" fontId="5" fillId="11" borderId="0" xfId="39" applyFont="1" applyFill="1" applyProtection="1">
      <protection hidden="1"/>
    </xf>
    <xf numFmtId="2" fontId="5" fillId="0" borderId="16" xfId="39" applyNumberFormat="1" applyFont="1" applyBorder="1" applyAlignment="1" applyProtection="1">
      <alignment horizontal="center" vertical="center" wrapText="1"/>
      <protection hidden="1"/>
    </xf>
    <xf numFmtId="0" fontId="5" fillId="0" borderId="0" xfId="35" applyFont="1" applyProtection="1">
      <protection hidden="1"/>
    </xf>
    <xf numFmtId="0" fontId="62" fillId="0" borderId="0" xfId="39" applyFont="1" applyAlignment="1" applyProtection="1">
      <alignment horizontal="left" vertical="center" wrapText="1"/>
      <protection hidden="1"/>
    </xf>
    <xf numFmtId="173" fontId="62" fillId="0" borderId="0" xfId="39" applyNumberFormat="1" applyFont="1" applyAlignment="1" applyProtection="1">
      <alignment horizontal="left" vertical="center"/>
      <protection hidden="1"/>
    </xf>
    <xf numFmtId="0" fontId="62" fillId="0" borderId="0" xfId="39" applyFont="1" applyAlignment="1" applyProtection="1">
      <alignment vertical="center"/>
      <protection hidden="1"/>
    </xf>
    <xf numFmtId="0" fontId="62" fillId="0" borderId="0" xfId="39" applyFont="1" applyAlignment="1" applyProtection="1">
      <alignment horizontal="right" vertical="center" indent="1"/>
      <protection hidden="1"/>
    </xf>
    <xf numFmtId="0" fontId="78" fillId="0" borderId="10" xfId="51" applyFont="1" applyBorder="1" applyAlignment="1" applyProtection="1">
      <alignment horizontal="center" vertical="center" textRotation="90"/>
      <protection hidden="1"/>
    </xf>
    <xf numFmtId="0" fontId="78" fillId="0" borderId="11" xfId="51" applyFont="1" applyBorder="1" applyAlignment="1" applyProtection="1">
      <alignment horizontal="center" vertical="center" textRotation="90"/>
      <protection hidden="1"/>
    </xf>
    <xf numFmtId="0" fontId="78" fillId="0" borderId="12" xfId="51" applyFont="1" applyBorder="1" applyAlignment="1" applyProtection="1">
      <alignment horizontal="center" vertical="center" textRotation="90"/>
      <protection hidden="1"/>
    </xf>
    <xf numFmtId="0" fontId="34" fillId="0" borderId="32" xfId="51" applyFont="1" applyBorder="1" applyAlignment="1" applyProtection="1">
      <alignment horizontal="justify" vertical="center"/>
      <protection hidden="1"/>
    </xf>
    <xf numFmtId="0" fontId="38" fillId="13" borderId="37" xfId="51" applyFont="1" applyFill="1" applyBorder="1" applyAlignment="1" applyProtection="1">
      <alignment horizontal="center" vertical="center" wrapText="1"/>
      <protection hidden="1"/>
    </xf>
    <xf numFmtId="0" fontId="38" fillId="13" borderId="3" xfId="51" applyFont="1" applyFill="1" applyBorder="1" applyAlignment="1" applyProtection="1">
      <alignment horizontal="center" vertical="center" wrapText="1"/>
      <protection hidden="1"/>
    </xf>
    <xf numFmtId="0" fontId="38" fillId="13" borderId="9" xfId="51" applyFont="1" applyFill="1" applyBorder="1" applyAlignment="1" applyProtection="1">
      <alignment horizontal="center" vertical="center" wrapText="1"/>
      <protection hidden="1"/>
    </xf>
    <xf numFmtId="0" fontId="37" fillId="14" borderId="49" xfId="51" applyFont="1" applyFill="1" applyBorder="1" applyAlignment="1" applyProtection="1">
      <alignment horizontal="center" vertical="center"/>
      <protection hidden="1"/>
    </xf>
    <xf numFmtId="0" fontId="37" fillId="14" borderId="32" xfId="51" applyFont="1" applyFill="1" applyBorder="1" applyAlignment="1" applyProtection="1">
      <alignment horizontal="center" vertical="center"/>
      <protection hidden="1"/>
    </xf>
    <xf numFmtId="0" fontId="37" fillId="14" borderId="60" xfId="51" applyFont="1" applyFill="1" applyBorder="1" applyAlignment="1" applyProtection="1">
      <alignment horizontal="center" vertical="center"/>
      <protection hidden="1"/>
    </xf>
    <xf numFmtId="0" fontId="27" fillId="0" borderId="0" xfId="51" applyFont="1" applyProtection="1">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62" fillId="14"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3" borderId="0" xfId="0" applyFont="1" applyFill="1" applyAlignment="1" applyProtection="1">
      <alignment horizontal="center" vertical="center" wrapText="1"/>
      <protection hidden="1"/>
    </xf>
    <xf numFmtId="0" fontId="26" fillId="14"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0" borderId="40" xfId="35" applyFont="1" applyBorder="1" applyAlignment="1" applyProtection="1">
      <alignment horizontal="left" vertical="center" wrapText="1"/>
      <protection hidden="1"/>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58" fillId="2" borderId="16" xfId="35" applyFont="1" applyFill="1" applyBorder="1" applyAlignment="1" applyProtection="1">
      <alignment horizontal="left" vertical="center" wrapText="1"/>
      <protection locked="0"/>
    </xf>
    <xf numFmtId="0" fontId="58" fillId="0" borderId="38" xfId="35" applyFont="1" applyBorder="1" applyAlignment="1" applyProtection="1">
      <alignment horizontal="left" vertical="center" wrapText="1"/>
      <protection hidden="1"/>
    </xf>
    <xf numFmtId="173" fontId="26" fillId="0" borderId="0" xfId="0" applyNumberFormat="1" applyFont="1" applyAlignment="1" applyProtection="1">
      <alignment horizontal="left" vertical="center"/>
      <protection hidden="1"/>
    </xf>
    <xf numFmtId="0" fontId="27" fillId="2" borderId="49"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54"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center" wrapText="1"/>
      <protection locked="0"/>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2" borderId="35"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16" xfId="35" applyFont="1" applyFill="1" applyBorder="1" applyAlignment="1" applyProtection="1">
      <alignment horizontal="center" vertical="top" wrapText="1"/>
      <protection locked="0"/>
    </xf>
    <xf numFmtId="0" fontId="27" fillId="2" borderId="36" xfId="35" applyFont="1" applyFill="1" applyBorder="1" applyAlignment="1" applyProtection="1">
      <alignment horizontal="left" vertical="top" wrapText="1"/>
      <protection hidden="1"/>
    </xf>
    <xf numFmtId="0" fontId="27" fillId="2" borderId="33" xfId="35" applyFont="1" applyFill="1" applyBorder="1" applyAlignment="1" applyProtection="1">
      <alignment horizontal="left" vertical="top" wrapText="1"/>
      <protection hidden="1"/>
    </xf>
    <xf numFmtId="0" fontId="58" fillId="0" borderId="16" xfId="35" applyFont="1" applyBorder="1" applyAlignment="1" applyProtection="1">
      <alignment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left" vertical="top" wrapText="1"/>
      <protection hidden="1"/>
    </xf>
    <xf numFmtId="0" fontId="58" fillId="0" borderId="16" xfId="35" applyFont="1" applyBorder="1" applyAlignment="1" applyProtection="1">
      <alignment horizontal="justify" vertical="top" wrapText="1"/>
      <protection hidden="1"/>
    </xf>
    <xf numFmtId="0" fontId="61" fillId="0" borderId="33" xfId="35" applyFont="1" applyBorder="1" applyAlignment="1" applyProtection="1">
      <alignment horizontal="left" vertical="top" wrapText="1"/>
      <protection hidden="1"/>
    </xf>
    <xf numFmtId="0" fontId="27" fillId="0" borderId="44" xfId="0" applyFont="1" applyBorder="1" applyAlignment="1" applyProtection="1">
      <alignment horizontal="left" vertical="center" wrapText="1"/>
      <protection locked="0"/>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27" fillId="0" borderId="73" xfId="0" applyFont="1" applyBorder="1" applyAlignment="1" applyProtection="1">
      <alignment horizontal="left" vertical="center" wrapText="1"/>
      <protection locked="0"/>
    </xf>
    <xf numFmtId="0" fontId="60" fillId="0" borderId="0" xfId="0" applyFont="1" applyAlignment="1">
      <alignment horizontal="left" vertical="center" wrapText="1"/>
    </xf>
    <xf numFmtId="0" fontId="58" fillId="0" borderId="0" xfId="0" applyFont="1" applyAlignment="1">
      <alignment horizontal="left" vertical="center" wrapText="1"/>
    </xf>
    <xf numFmtId="0" fontId="65" fillId="0" borderId="0" xfId="0" applyFont="1" applyAlignment="1" applyProtection="1">
      <alignment horizontal="justify" vertical="top" wrapText="1"/>
      <protection hidden="1"/>
    </xf>
    <xf numFmtId="0" fontId="59" fillId="0" borderId="0" xfId="0" applyFont="1" applyAlignment="1" applyProtection="1">
      <alignment horizontal="center" vertical="top" wrapText="1"/>
      <protection hidden="1"/>
    </xf>
    <xf numFmtId="0" fontId="27" fillId="0" borderId="16" xfId="0"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26" fillId="0" borderId="0" xfId="0" applyFont="1" applyAlignment="1" applyProtection="1">
      <alignment vertical="center" wrapText="1"/>
      <protection hidden="1"/>
    </xf>
    <xf numFmtId="0" fontId="26" fillId="0" borderId="0" xfId="0" applyFont="1" applyAlignment="1" applyProtection="1">
      <alignment vertical="top"/>
      <protection hidden="1"/>
    </xf>
    <xf numFmtId="0" fontId="27" fillId="0" borderId="0" xfId="0" applyFont="1" applyAlignment="1" applyProtection="1">
      <alignment horizontal="justify" vertical="top" wrapText="1"/>
      <protection hidden="1"/>
    </xf>
    <xf numFmtId="0" fontId="65" fillId="0" borderId="0" xfId="0" applyFont="1" applyAlignment="1" applyProtection="1">
      <alignment horizontal="left"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30" fillId="0" borderId="16" xfId="0" applyFont="1" applyBorder="1" applyAlignment="1" applyProtection="1">
      <alignment horizontal="left"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0" xfId="0" applyFont="1" applyAlignment="1" applyProtection="1">
      <alignment vertical="top"/>
      <protection hidden="1"/>
    </xf>
    <xf numFmtId="0" fontId="27" fillId="0" borderId="76" xfId="0" applyFont="1" applyBorder="1" applyAlignment="1" applyProtection="1">
      <alignment horizontal="left" vertical="center" wrapText="1"/>
      <protection locked="0"/>
    </xf>
    <xf numFmtId="0" fontId="27" fillId="0" borderId="0" xfId="0" applyFont="1" applyAlignment="1" applyProtection="1">
      <alignment horizontal="lef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2" borderId="76" xfId="0" applyFont="1" applyFill="1" applyBorder="1" applyAlignment="1" applyProtection="1">
      <alignment horizontal="left" vertical="center" wrapText="1"/>
      <protection locked="0"/>
    </xf>
    <xf numFmtId="0" fontId="80" fillId="0" borderId="0" xfId="35" applyFont="1" applyAlignment="1" applyProtection="1">
      <alignment horizontal="left" vertical="center" wrapText="1"/>
      <protection hidden="1"/>
    </xf>
    <xf numFmtId="0" fontId="27" fillId="2" borderId="49"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6" fillId="13"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7" fillId="0" borderId="0" xfId="35" applyFont="1" applyAlignment="1" applyProtection="1">
      <alignment horizontal="left" vertical="top" wrapText="1"/>
      <protection hidden="1"/>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0" borderId="39" xfId="35" applyFont="1" applyBorder="1" applyAlignment="1" applyProtection="1">
      <alignment horizontal="left" vertical="top" wrapText="1"/>
      <protection hidden="1"/>
    </xf>
    <xf numFmtId="0" fontId="27" fillId="0" borderId="34" xfId="35" applyFont="1" applyBorder="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58" fillId="0" borderId="0" xfId="35" applyFont="1" applyAlignment="1" applyProtection="1">
      <alignment horizontal="center" vertical="center" wrapText="1"/>
      <protection hidden="1"/>
    </xf>
    <xf numFmtId="0" fontId="58" fillId="0" borderId="3" xfId="35" applyFont="1" applyBorder="1" applyAlignment="1" applyProtection="1">
      <alignment horizontal="justify" vertical="top" wrapText="1"/>
      <protection hidden="1"/>
    </xf>
    <xf numFmtId="0" fontId="27" fillId="2" borderId="56" xfId="35" applyFont="1" applyFill="1" applyBorder="1" applyAlignment="1" applyProtection="1">
      <alignment vertical="center" wrapText="1"/>
      <protection locked="0"/>
    </xf>
    <xf numFmtId="0" fontId="27" fillId="2" borderId="56" xfId="35" applyFont="1" applyFill="1" applyBorder="1" applyAlignment="1" applyProtection="1">
      <alignment horizontal="left" vertical="center" wrapText="1"/>
      <protection locked="0"/>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3" xfId="35" applyFont="1" applyBorder="1" applyAlignment="1" applyProtection="1">
      <alignment horizontal="left" vertical="top" wrapText="1"/>
      <protection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34" xfId="35" applyFont="1" applyBorder="1" applyAlignment="1" applyProtection="1">
      <alignment horizontal="left" vertical="top" wrapText="1"/>
      <protection hidden="1"/>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71"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2" borderId="54" xfId="35" applyFont="1" applyFill="1" applyBorder="1" applyAlignment="1" applyProtection="1">
      <alignment horizontal="left" vertical="center" wrapText="1"/>
      <protection locked="0"/>
    </xf>
    <xf numFmtId="0" fontId="58" fillId="2" borderId="56"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12" borderId="35" xfId="35" applyFont="1" applyFill="1" applyBorder="1" applyAlignment="1" applyProtection="1">
      <alignment horizontal="left" vertical="top" wrapText="1"/>
      <protection hidden="1"/>
    </xf>
    <xf numFmtId="0" fontId="58" fillId="12" borderId="0" xfId="35" applyFont="1" applyFill="1" applyAlignment="1" applyProtection="1">
      <alignment horizontal="left" vertical="top" wrapText="1"/>
      <protection hidden="1"/>
    </xf>
    <xf numFmtId="0" fontId="58" fillId="12"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0" xfId="35" applyFont="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16" xfId="35" applyFont="1" applyFill="1" applyBorder="1" applyAlignment="1" applyProtection="1">
      <alignment horizontal="center" vertical="top" wrapText="1"/>
      <protection locked="0"/>
    </xf>
    <xf numFmtId="0" fontId="80" fillId="0" borderId="0" xfId="35" applyFont="1" applyAlignment="1" applyProtection="1">
      <alignment horizontal="left" vertical="top" wrapText="1"/>
      <protection hidden="1"/>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2" borderId="70"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0" borderId="35" xfId="35" applyFont="1" applyBorder="1" applyAlignment="1" applyProtection="1">
      <alignment vertical="top" wrapText="1"/>
      <protection hidden="1"/>
    </xf>
    <xf numFmtId="0" fontId="58" fillId="0" borderId="37" xfId="35" applyFont="1" applyBorder="1" applyAlignment="1" applyProtection="1">
      <alignment horizontal="left" vertical="top" wrapText="1"/>
      <protection hidden="1"/>
    </xf>
    <xf numFmtId="0" fontId="27" fillId="0" borderId="37" xfId="35" applyFont="1" applyBorder="1" applyAlignment="1" applyProtection="1">
      <alignment horizontal="justify" vertical="top" wrapText="1"/>
      <protection hidden="1"/>
    </xf>
    <xf numFmtId="0" fontId="27" fillId="0" borderId="3"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2" borderId="70" xfId="35" applyFont="1" applyFill="1" applyBorder="1" applyAlignment="1" applyProtection="1">
      <alignment horizontal="left" vertical="center" wrapText="1"/>
      <protection locked="0"/>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51" xfId="35" applyFont="1" applyFill="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 fillId="0" borderId="0" xfId="35" applyFont="1" applyAlignment="1" applyProtection="1">
      <alignment horizontal="center" vertical="top" wrapText="1"/>
      <protection hidden="1"/>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16" xfId="35" applyFont="1" applyBorder="1" applyAlignment="1" applyProtection="1">
      <alignment horizontal="left"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80" fillId="0" borderId="39" xfId="35" applyFont="1" applyBorder="1" applyAlignment="1" applyProtection="1">
      <alignment horizontal="left" vertical="top" wrapText="1"/>
      <protection hidden="1"/>
    </xf>
    <xf numFmtId="0" fontId="80" fillId="0" borderId="34"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59" fillId="0" borderId="16" xfId="35" applyFont="1" applyBorder="1" applyAlignment="1" applyProtection="1">
      <alignment horizontal="justify" vertical="top" wrapText="1"/>
      <protection hidden="1"/>
    </xf>
    <xf numFmtId="0" fontId="61" fillId="0" borderId="0" xfId="35" applyFont="1" applyAlignment="1" applyProtection="1">
      <alignment vertical="top"/>
      <protection hidden="1"/>
    </xf>
    <xf numFmtId="0" fontId="61" fillId="0" borderId="0" xfId="35" applyFont="1" applyAlignment="1" applyProtection="1">
      <alignment vertical="top" wrapText="1"/>
      <protection hidden="1"/>
    </xf>
    <xf numFmtId="0" fontId="65"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60"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16" xfId="35" applyFont="1" applyBorder="1" applyAlignment="1" applyProtection="1">
      <alignment horizontal="center" vertical="center" wrapText="1"/>
      <protection hidden="1"/>
    </xf>
    <xf numFmtId="0" fontId="58" fillId="0" borderId="9" xfId="35" applyFont="1" applyBorder="1" applyAlignment="1" applyProtection="1">
      <alignment horizontal="left"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60" fillId="2" borderId="44" xfId="35" applyFont="1" applyFill="1" applyBorder="1" applyAlignment="1" applyProtection="1">
      <alignment horizontal="left" vertical="center" wrapText="1"/>
      <protection locked="0"/>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60" fillId="0" borderId="0" xfId="35" applyFont="1" applyAlignment="1" applyProtection="1">
      <alignment horizontal="left" vertical="top"/>
      <protection hidden="1"/>
    </xf>
    <xf numFmtId="0" fontId="61" fillId="0" borderId="63" xfId="35" applyFont="1" applyBorder="1" applyAlignment="1" applyProtection="1">
      <alignment horizontal="left" vertical="top"/>
      <protection hidden="1"/>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87" fillId="15" borderId="0" xfId="60" applyFont="1" applyFill="1" applyAlignment="1" applyProtection="1">
      <alignment horizontal="center" vertical="center" wrapText="1"/>
      <protection hidden="1"/>
    </xf>
    <xf numFmtId="0" fontId="58" fillId="0" borderId="39" xfId="35" applyFont="1" applyBorder="1" applyAlignment="1" applyProtection="1">
      <alignment horizontal="center" vertical="center" wrapText="1"/>
      <protection hidden="1"/>
    </xf>
    <xf numFmtId="0" fontId="58" fillId="0" borderId="40" xfId="35" applyFont="1" applyBorder="1" applyAlignment="1" applyProtection="1">
      <alignment horizontal="center" vertical="center" wrapText="1"/>
      <protection hidden="1"/>
    </xf>
    <xf numFmtId="0" fontId="58" fillId="2" borderId="40" xfId="35" applyFont="1" applyFill="1" applyBorder="1" applyAlignment="1" applyProtection="1">
      <alignment horizontal="center" vertical="top"/>
      <protection locked="0"/>
    </xf>
    <xf numFmtId="0" fontId="58" fillId="2" borderId="9" xfId="35" applyFont="1" applyFill="1" applyBorder="1" applyAlignment="1" applyProtection="1">
      <alignment horizontal="center" vertical="top"/>
      <protection locked="0"/>
    </xf>
    <xf numFmtId="0" fontId="58" fillId="0" borderId="37" xfId="35" applyFont="1" applyBorder="1" applyAlignment="1" applyProtection="1">
      <alignment horizontal="left" vertical="top"/>
      <protection hidden="1"/>
    </xf>
    <xf numFmtId="0" fontId="58" fillId="0" borderId="9" xfId="35" applyFont="1" applyBorder="1" applyAlignment="1" applyProtection="1">
      <alignment horizontal="left" vertical="top"/>
      <protection hidden="1"/>
    </xf>
    <xf numFmtId="0" fontId="61" fillId="0" borderId="37" xfId="35" applyFont="1" applyBorder="1" applyAlignment="1" applyProtection="1">
      <alignment horizontal="center" vertical="top" wrapText="1"/>
      <protection hidden="1"/>
    </xf>
    <xf numFmtId="0" fontId="61" fillId="0" borderId="9" xfId="35" applyFont="1" applyBorder="1" applyAlignment="1" applyProtection="1">
      <alignment horizontal="center" vertical="top" wrapText="1"/>
      <protection hidden="1"/>
    </xf>
    <xf numFmtId="0" fontId="60" fillId="0" borderId="0" xfId="35" applyFont="1" applyAlignment="1" applyProtection="1">
      <alignment horizontal="justify" vertical="top"/>
      <protection hidden="1"/>
    </xf>
    <xf numFmtId="0" fontId="58" fillId="0" borderId="86" xfId="35" applyFont="1" applyBorder="1" applyAlignment="1" applyProtection="1">
      <alignment horizontal="left" vertical="center" wrapText="1"/>
      <protection hidden="1"/>
    </xf>
    <xf numFmtId="0" fontId="58" fillId="0" borderId="85" xfId="35" applyFont="1" applyBorder="1" applyAlignment="1" applyProtection="1">
      <alignment horizontal="left" vertical="center" wrapText="1"/>
      <protection hidden="1"/>
    </xf>
    <xf numFmtId="0" fontId="58" fillId="2" borderId="83" xfId="35" applyFont="1" applyFill="1" applyBorder="1" applyAlignment="1" applyProtection="1">
      <alignment horizontal="left" vertical="center" wrapText="1"/>
      <protection locked="0"/>
    </xf>
    <xf numFmtId="0" fontId="58" fillId="2" borderId="84" xfId="35" applyFont="1" applyFill="1" applyBorder="1" applyAlignment="1" applyProtection="1">
      <alignment horizontal="left" vertical="center" wrapText="1"/>
      <protection locked="0"/>
    </xf>
    <xf numFmtId="0" fontId="60" fillId="0" borderId="16" xfId="35" applyFont="1" applyBorder="1" applyAlignment="1" applyProtection="1">
      <alignment horizontal="left" vertical="top" wrapText="1"/>
      <protection hidden="1"/>
    </xf>
    <xf numFmtId="0" fontId="61" fillId="0" borderId="33" xfId="35" applyFont="1" applyBorder="1" applyAlignment="1" applyProtection="1">
      <alignment horizontal="left" vertical="center" wrapTex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61" fillId="0" borderId="0" xfId="35" applyFont="1" applyAlignment="1" applyProtection="1">
      <alignment vertical="center" wrapText="1"/>
      <protection hidden="1"/>
    </xf>
    <xf numFmtId="0" fontId="65" fillId="0" borderId="0" xfId="35" applyFont="1" applyAlignment="1" applyProtection="1">
      <alignment horizontal="left" vertical="top" wrapText="1"/>
      <protection hidden="1"/>
    </xf>
    <xf numFmtId="0" fontId="60" fillId="0" borderId="0" xfId="60" applyFont="1" applyAlignment="1" applyProtection="1">
      <alignment horizontal="justify" vertical="top" wrapText="1"/>
      <protection hidden="1"/>
    </xf>
    <xf numFmtId="0" fontId="44" fillId="0" borderId="0" xfId="60" applyFont="1" applyAlignment="1" applyProtection="1">
      <alignment horizontal="justify" vertical="top" wrapText="1"/>
      <protection hidden="1"/>
    </xf>
    <xf numFmtId="0" fontId="58" fillId="0" borderId="16" xfId="35" applyFont="1" applyBorder="1" applyAlignment="1" applyProtection="1">
      <alignment horizontal="left" vertical="center" wrapText="1"/>
      <protection locked="0"/>
    </xf>
    <xf numFmtId="0" fontId="58" fillId="0" borderId="10" xfId="35" applyFont="1" applyBorder="1" applyAlignment="1" applyProtection="1">
      <alignment horizontal="center" vertical="center"/>
      <protection hidden="1"/>
    </xf>
    <xf numFmtId="0" fontId="58" fillId="0" borderId="11" xfId="35" applyFont="1" applyBorder="1" applyAlignment="1" applyProtection="1">
      <alignment horizontal="center" vertical="center"/>
      <protection hidden="1"/>
    </xf>
    <xf numFmtId="0" fontId="58" fillId="0" borderId="12" xfId="35" applyFont="1" applyBorder="1" applyAlignment="1" applyProtection="1">
      <alignment horizontal="center" vertical="center"/>
      <protection hidden="1"/>
    </xf>
    <xf numFmtId="0" fontId="58" fillId="0" borderId="39" xfId="35" applyFont="1" applyBorder="1" applyAlignment="1" applyProtection="1">
      <alignment horizontal="left" vertical="center" wrapText="1"/>
      <protection hidden="1"/>
    </xf>
    <xf numFmtId="0" fontId="58" fillId="0" borderId="35" xfId="35" applyFont="1" applyBorder="1" applyAlignment="1" applyProtection="1">
      <alignment horizontal="left" vertical="center" wrapText="1"/>
      <protection hidden="1"/>
    </xf>
    <xf numFmtId="0" fontId="58" fillId="0" borderId="0" xfId="35" applyFont="1" applyAlignment="1" applyProtection="1">
      <alignment vertical="top"/>
      <protection hidden="1"/>
    </xf>
    <xf numFmtId="0" fontId="61" fillId="0" borderId="10" xfId="35" applyFont="1" applyBorder="1" applyAlignment="1" applyProtection="1">
      <alignment horizontal="center" vertical="center" wrapText="1"/>
      <protection hidden="1"/>
    </xf>
    <xf numFmtId="0" fontId="61" fillId="0" borderId="11" xfId="35" applyFont="1" applyBorder="1" applyAlignment="1" applyProtection="1">
      <alignment horizontal="center" vertical="center" wrapText="1"/>
      <protection hidden="1"/>
    </xf>
    <xf numFmtId="0" fontId="61" fillId="0" borderId="12" xfId="35" applyFont="1" applyBorder="1" applyAlignment="1" applyProtection="1">
      <alignment horizontal="center" vertical="center" wrapText="1"/>
      <protection hidden="1"/>
    </xf>
    <xf numFmtId="0" fontId="61" fillId="0" borderId="3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61" fillId="0" borderId="16" xfId="35" applyFont="1" applyBorder="1" applyAlignment="1" applyProtection="1">
      <alignment horizontal="center"/>
      <protection hidden="1"/>
    </xf>
    <xf numFmtId="0" fontId="27" fillId="0" borderId="0" xfId="52" applyFont="1" applyAlignment="1" applyProtection="1">
      <alignment horizontal="left" vertical="center" wrapText="1"/>
      <protection hidden="1"/>
    </xf>
    <xf numFmtId="0" fontId="61" fillId="0" borderId="0" xfId="35" applyFont="1" applyAlignment="1" applyProtection="1">
      <alignment horizontal="left" vertical="center" wrapText="1"/>
      <protection hidden="1"/>
    </xf>
    <xf numFmtId="0" fontId="58" fillId="0" borderId="0" xfId="35" applyFont="1" applyAlignment="1" applyProtection="1">
      <alignment horizontal="left" vertical="center"/>
      <protection hidden="1"/>
    </xf>
    <xf numFmtId="0" fontId="61" fillId="0" borderId="0" xfId="35" applyFont="1" applyAlignment="1" applyProtection="1">
      <alignment horizontal="center" vertical="center"/>
      <protection hidden="1"/>
    </xf>
    <xf numFmtId="0" fontId="61" fillId="0" borderId="0" xfId="35" applyFont="1" applyAlignment="1" applyProtection="1">
      <alignment horizontal="left" vertical="top" wrapText="1"/>
      <protection hidden="1"/>
    </xf>
    <xf numFmtId="0" fontId="36" fillId="13"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left" vertical="center"/>
      <protection hidden="1"/>
    </xf>
    <xf numFmtId="0" fontId="36" fillId="13" borderId="0" xfId="0" applyFont="1" applyFill="1" applyAlignment="1" applyProtection="1">
      <alignment horizontal="justify" vertical="top" wrapText="1"/>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38" fillId="13" borderId="0" xfId="0" applyFont="1" applyFill="1" applyAlignment="1" applyProtection="1">
      <alignment horizontal="center" vertical="center" wrapText="1"/>
      <protection hidden="1"/>
    </xf>
    <xf numFmtId="0" fontId="26" fillId="0" borderId="0" xfId="52" applyFont="1" applyAlignment="1" applyProtection="1">
      <alignment horizontal="left"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13" borderId="0" xfId="42" applyFont="1" applyFill="1" applyAlignment="1" applyProtection="1">
      <alignment horizontal="center" vertical="top" wrapText="1"/>
      <protection hidden="1"/>
    </xf>
    <xf numFmtId="0" fontId="26" fillId="14"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5" fillId="0" borderId="0" xfId="52" applyAlignment="1" applyProtection="1">
      <alignment horizontal="left"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3" borderId="0" xfId="35" applyFont="1" applyFill="1" applyAlignment="1" applyProtection="1">
      <alignment horizontal="center" vertical="center" wrapText="1"/>
      <protection hidden="1"/>
    </xf>
    <xf numFmtId="0" fontId="62"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27" fillId="0" borderId="47"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30" fillId="2" borderId="16" xfId="0" applyFont="1" applyFill="1" applyBorder="1" applyAlignment="1" applyProtection="1">
      <alignment horizontal="left" vertical="top" wrapText="1"/>
      <protection locked="0"/>
    </xf>
    <xf numFmtId="0" fontId="38" fillId="0" borderId="16" xfId="0" applyFont="1" applyBorder="1" applyAlignment="1" applyProtection="1">
      <alignment horizontal="center" vertical="center" wrapText="1"/>
      <protection hidden="1"/>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12" borderId="0" xfId="0" applyFont="1" applyFill="1" applyAlignment="1" applyProtection="1">
      <alignment horizontal="justify" vertical="top" wrapText="1"/>
      <protection locked="0"/>
    </xf>
    <xf numFmtId="0" fontId="62" fillId="9" borderId="37" xfId="38" applyFont="1" applyFill="1" applyBorder="1" applyAlignment="1" applyProtection="1">
      <alignment horizontal="left" vertical="center" wrapText="1"/>
      <protection hidden="1"/>
    </xf>
    <xf numFmtId="0" fontId="62" fillId="9" borderId="3" xfId="38" applyFont="1" applyFill="1" applyBorder="1" applyAlignment="1" applyProtection="1">
      <alignment horizontal="left" vertical="center" wrapText="1"/>
      <protection hidden="1"/>
    </xf>
    <xf numFmtId="0" fontId="62" fillId="9" borderId="9" xfId="38" applyFont="1" applyFill="1" applyBorder="1" applyAlignment="1" applyProtection="1">
      <alignment horizontal="left" vertical="center" wrapText="1"/>
      <protection hidden="1"/>
    </xf>
    <xf numFmtId="0" fontId="5" fillId="0" borderId="37" xfId="35" applyFont="1" applyBorder="1" applyAlignment="1" applyProtection="1">
      <alignment horizontal="justify" vertical="top" wrapText="1"/>
      <protection hidden="1"/>
    </xf>
    <xf numFmtId="0" fontId="5" fillId="0" borderId="3" xfId="35" applyFont="1" applyBorder="1" applyAlignment="1" applyProtection="1">
      <alignment horizontal="justify" vertical="top" wrapText="1"/>
      <protection hidden="1"/>
    </xf>
    <xf numFmtId="0" fontId="5" fillId="0" borderId="9" xfId="35" applyFont="1" applyBorder="1" applyAlignment="1" applyProtection="1">
      <alignment horizontal="justify" vertical="top" wrapText="1"/>
      <protection hidden="1"/>
    </xf>
    <xf numFmtId="0" fontId="62" fillId="9" borderId="37" xfId="39" applyFont="1" applyFill="1" applyBorder="1" applyAlignment="1" applyProtection="1">
      <alignment horizontal="left" vertical="center" wrapText="1"/>
      <protection hidden="1"/>
    </xf>
    <xf numFmtId="0" fontId="62" fillId="9" borderId="3" xfId="39" applyFont="1" applyFill="1" applyBorder="1" applyAlignment="1" applyProtection="1">
      <alignment horizontal="left" vertical="center" wrapText="1"/>
      <protection hidden="1"/>
    </xf>
    <xf numFmtId="0" fontId="62" fillId="9" borderId="9" xfId="39" applyFont="1" applyFill="1" applyBorder="1" applyAlignment="1" applyProtection="1">
      <alignment horizontal="left" vertical="center" wrapText="1"/>
      <protection hidden="1"/>
    </xf>
    <xf numFmtId="0" fontId="62" fillId="0" borderId="37" xfId="39" applyFont="1" applyBorder="1" applyAlignment="1" applyProtection="1">
      <alignment horizontal="left" vertical="center" wrapText="1"/>
      <protection hidden="1"/>
    </xf>
    <xf numFmtId="0" fontId="62" fillId="0" borderId="3" xfId="39" applyFont="1" applyBorder="1" applyAlignment="1" applyProtection="1">
      <alignment horizontal="left" vertical="center" wrapText="1"/>
      <protection hidden="1"/>
    </xf>
    <xf numFmtId="0" fontId="62" fillId="0" borderId="9" xfId="39" applyFont="1" applyBorder="1" applyAlignment="1" applyProtection="1">
      <alignment horizontal="left" vertical="center" wrapText="1"/>
      <protection hidden="1"/>
    </xf>
    <xf numFmtId="0" fontId="62" fillId="9" borderId="16" xfId="39"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9" xfId="38" applyFont="1" applyBorder="1" applyAlignment="1">
      <alignment horizontal="left" vertical="top" wrapText="1"/>
    </xf>
    <xf numFmtId="0" fontId="62" fillId="8" borderId="37" xfId="39" applyFont="1" applyFill="1" applyBorder="1" applyAlignment="1" applyProtection="1">
      <alignment horizontal="left" vertical="center" wrapText="1"/>
      <protection hidden="1"/>
    </xf>
    <xf numFmtId="0" fontId="62" fillId="8" borderId="3" xfId="39" applyFont="1" applyFill="1" applyBorder="1" applyAlignment="1" applyProtection="1">
      <alignment horizontal="left" vertical="center" wrapText="1"/>
      <protection hidden="1"/>
    </xf>
    <xf numFmtId="0" fontId="62" fillId="8" borderId="9" xfId="39" applyFont="1" applyFill="1" applyBorder="1" applyAlignment="1" applyProtection="1">
      <alignment horizontal="left" vertical="center" wrapText="1"/>
      <protection hidden="1"/>
    </xf>
    <xf numFmtId="0" fontId="5" fillId="0" borderId="37"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9" xfId="39" applyFont="1" applyBorder="1" applyAlignment="1" applyProtection="1">
      <alignment horizontal="left" vertical="center"/>
      <protection hidden="1"/>
    </xf>
    <xf numFmtId="0" fontId="62" fillId="0" borderId="37" xfId="39" applyFont="1" applyBorder="1" applyAlignment="1" applyProtection="1">
      <alignment horizontal="center" vertical="center" wrapText="1"/>
      <protection hidden="1"/>
    </xf>
    <xf numFmtId="0" fontId="62" fillId="0" borderId="9" xfId="39" applyFont="1" applyBorder="1" applyAlignment="1" applyProtection="1">
      <alignment horizontal="center" vertical="center" wrapText="1"/>
      <protection hidden="1"/>
    </xf>
    <xf numFmtId="0" fontId="77" fillId="0" borderId="37" xfId="39" applyFont="1" applyBorder="1" applyAlignment="1" applyProtection="1">
      <alignment horizontal="left" vertical="center" wrapText="1"/>
      <protection hidden="1"/>
    </xf>
    <xf numFmtId="0" fontId="77" fillId="0" borderId="3" xfId="39" applyFont="1" applyBorder="1" applyAlignment="1" applyProtection="1">
      <alignment horizontal="left" vertical="center" wrapText="1"/>
      <protection hidden="1"/>
    </xf>
    <xf numFmtId="0" fontId="77" fillId="0" borderId="9" xfId="39" applyFont="1" applyBorder="1" applyAlignment="1" applyProtection="1">
      <alignment horizontal="left" vertical="center" wrapText="1"/>
      <protection hidden="1"/>
    </xf>
    <xf numFmtId="0" fontId="62" fillId="13" borderId="35" xfId="51" applyFont="1" applyFill="1" applyBorder="1" applyAlignment="1" applyProtection="1">
      <alignment horizontal="center" vertical="center" wrapText="1"/>
      <protection hidden="1"/>
    </xf>
    <xf numFmtId="0" fontId="62" fillId="13" borderId="0" xfId="51" applyFont="1" applyFill="1" applyAlignment="1" applyProtection="1">
      <alignment horizontal="center" vertical="center" wrapText="1"/>
      <protection hidden="1"/>
    </xf>
    <xf numFmtId="0" fontId="62" fillId="14" borderId="0" xfId="39" applyFont="1" applyFill="1" applyAlignment="1" applyProtection="1">
      <alignment horizontal="center" vertical="center"/>
      <protection hidden="1"/>
    </xf>
    <xf numFmtId="0" fontId="62" fillId="0" borderId="0" xfId="39" applyFont="1" applyAlignment="1" applyProtection="1">
      <alignment horizontal="justify" vertical="center" wrapText="1"/>
      <protection hidden="1"/>
    </xf>
    <xf numFmtId="0" fontId="62" fillId="0" borderId="0" xfId="52" applyFont="1" applyAlignment="1" applyProtection="1">
      <alignment horizontal="left" vertical="center" wrapText="1"/>
      <protection hidden="1"/>
    </xf>
    <xf numFmtId="0" fontId="5" fillId="0" borderId="33" xfId="39" applyFont="1" applyBorder="1" applyAlignment="1" applyProtection="1">
      <alignment horizontal="left" vertical="center" wrapText="1"/>
      <protection hidden="1"/>
    </xf>
    <xf numFmtId="0" fontId="69" fillId="0" borderId="37" xfId="39" applyFont="1" applyBorder="1" applyAlignment="1" applyProtection="1">
      <alignment horizontal="center" vertical="center"/>
      <protection hidden="1"/>
    </xf>
    <xf numFmtId="0" fontId="69" fillId="0" borderId="9" xfId="39" applyFont="1" applyBorder="1" applyAlignment="1" applyProtection="1">
      <alignment horizontal="center" vertical="center"/>
      <protection hidden="1"/>
    </xf>
    <xf numFmtId="0" fontId="82" fillId="0" borderId="3" xfId="39" applyFont="1" applyBorder="1" applyAlignment="1" applyProtection="1">
      <alignment horizontal="center" vertical="center" wrapText="1"/>
      <protection hidden="1"/>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8" fillId="7" borderId="0" xfId="35" applyFont="1" applyFill="1" applyAlignment="1" applyProtection="1">
      <alignment horizontal="center" vertical="top"/>
      <protection hidden="1"/>
    </xf>
    <xf numFmtId="0" fontId="39" fillId="0" borderId="0" xfId="35" applyFont="1" applyAlignment="1" applyProtection="1">
      <alignment horizontal="center" vertical="top"/>
      <protection hidden="1"/>
    </xf>
    <xf numFmtId="0" fontId="38"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left" vertical="top" wrapText="1" indent="5"/>
      <protection hidden="1"/>
    </xf>
    <xf numFmtId="0" fontId="39" fillId="0" borderId="33" xfId="35" applyFont="1" applyBorder="1" applyAlignment="1" applyProtection="1">
      <alignment horizontal="justify" vertical="top" wrapText="1"/>
      <protection hidden="1"/>
    </xf>
    <xf numFmtId="0" fontId="39" fillId="0" borderId="0" xfId="35" applyFont="1" applyAlignment="1" applyProtection="1">
      <alignment horizontal="justify" vertical="top" wrapText="1"/>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applyFont="1" applyAlignment="1" applyProtection="1">
      <alignment horizontal="left" vertical="top"/>
      <protection hidden="1"/>
    </xf>
    <xf numFmtId="0" fontId="31" fillId="0" borderId="0" xfId="35" applyFont="1" applyAlignment="1" applyProtection="1">
      <alignment horizontal="center" vertical="center"/>
      <protection hidden="1"/>
    </xf>
    <xf numFmtId="0" fontId="58" fillId="0" borderId="0" xfId="0" applyFont="1" applyAlignment="1">
      <alignment horizontal="left" vertical="center"/>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62" fillId="0" borderId="0" xfId="0" applyFont="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5" fillId="0" borderId="46" xfId="0" applyFont="1" applyBorder="1" applyAlignment="1" applyProtection="1">
      <alignment horizontal="left" vertical="center" wrapText="1"/>
      <protection hidden="1"/>
    </xf>
    <xf numFmtId="0" fontId="5" fillId="0" borderId="47"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6" xfId="0" applyFont="1" applyBorder="1" applyAlignment="1" applyProtection="1">
      <alignment horizontal="left" vertical="top" wrapText="1"/>
      <protection hidden="1"/>
    </xf>
    <xf numFmtId="0" fontId="62" fillId="0" borderId="33"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10"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5" fillId="0" borderId="0" xfId="52" applyAlignment="1" applyProtection="1">
      <alignment horizontal="left" vertical="center"/>
      <protection hidden="1"/>
    </xf>
    <xf numFmtId="0" fontId="62" fillId="14"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3" xfId="0" applyFont="1" applyFill="1" applyBorder="1" applyAlignment="1" applyProtection="1">
      <alignment horizontal="center" vertical="top" wrapText="1"/>
      <protection locked="0"/>
    </xf>
    <xf numFmtId="0" fontId="27" fillId="2" borderId="9"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top" wrapText="1"/>
      <protection locked="0"/>
    </xf>
    <xf numFmtId="0" fontId="26" fillId="0" borderId="34" xfId="0" applyFont="1" applyBorder="1" applyAlignment="1" applyProtection="1">
      <alignment horizontal="left" vertical="top" wrapText="1"/>
      <protection hidden="1"/>
    </xf>
    <xf numFmtId="0" fontId="26" fillId="0" borderId="16" xfId="0" applyFont="1" applyBorder="1" applyAlignment="1" applyProtection="1">
      <alignment horizontal="center" vertical="center" wrapText="1"/>
      <protection hidden="1"/>
    </xf>
    <xf numFmtId="0" fontId="29" fillId="0" borderId="33" xfId="0" applyFont="1" applyBorder="1" applyAlignment="1" applyProtection="1">
      <alignment horizontal="justify" vertical="top" wrapText="1"/>
      <protection hidden="1"/>
    </xf>
    <xf numFmtId="0" fontId="29" fillId="0" borderId="0" xfId="0" applyFont="1" applyAlignment="1" applyProtection="1">
      <alignment horizontal="justify" vertical="center" wrapText="1"/>
      <protection hidden="1"/>
    </xf>
    <xf numFmtId="0" fontId="26" fillId="0" borderId="3" xfId="0" applyFont="1" applyBorder="1" applyAlignment="1" applyProtection="1">
      <alignment horizontal="center" vertical="center" wrapText="1"/>
      <protection hidden="1"/>
    </xf>
    <xf numFmtId="0" fontId="27" fillId="2" borderId="45" xfId="0" applyFont="1" applyFill="1" applyBorder="1" applyAlignment="1" applyProtection="1">
      <alignment horizontal="left" vertical="top" wrapText="1"/>
      <protection locked="0"/>
    </xf>
    <xf numFmtId="0" fontId="27" fillId="2" borderId="46"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center" wrapText="1"/>
      <protection locked="0"/>
    </xf>
    <xf numFmtId="0" fontId="27" fillId="2" borderId="47" xfId="0" applyFont="1" applyFill="1" applyBorder="1" applyAlignment="1" applyProtection="1">
      <alignment horizontal="left" vertical="top" wrapText="1"/>
      <protection locked="0"/>
    </xf>
    <xf numFmtId="0" fontId="27" fillId="0" borderId="33" xfId="0" applyFont="1" applyBorder="1" applyAlignment="1" applyProtection="1">
      <alignment horizontal="justify" vertical="top" wrapText="1"/>
      <protection hidden="1"/>
    </xf>
    <xf numFmtId="0" fontId="27" fillId="0" borderId="16" xfId="0" applyFont="1" applyBorder="1" applyAlignment="1" applyProtection="1">
      <alignment horizontal="justify" vertical="center"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29" fillId="0" borderId="34" xfId="0" applyFont="1" applyBorder="1" applyAlignment="1" applyProtection="1">
      <alignment horizontal="left" vertical="top" wrapText="1"/>
      <protection hidden="1"/>
    </xf>
    <xf numFmtId="0" fontId="38" fillId="0" borderId="16" xfId="52" applyFont="1" applyBorder="1" applyAlignment="1" applyProtection="1">
      <alignment horizontal="center" vertical="center" wrapText="1"/>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39"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8" fillId="0" borderId="0" xfId="33" applyFont="1" applyAlignment="1" applyProtection="1">
      <alignment horizontal="left" vertical="top" wrapText="1"/>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9" fillId="0" borderId="0" xfId="0" applyFont="1" applyAlignment="1">
      <alignment horizontal="left" vertical="top" wrapText="1"/>
    </xf>
    <xf numFmtId="0" fontId="36" fillId="0" borderId="33" xfId="0" applyFont="1" applyBorder="1" applyAlignment="1" applyProtection="1">
      <alignment horizontal="right" vertical="top"/>
      <protection hidden="1"/>
    </xf>
    <xf numFmtId="0" fontId="36" fillId="13" borderId="0" xfId="0" applyFont="1" applyFill="1" applyAlignment="1" applyProtection="1">
      <alignment horizontal="center" vertical="top" wrapText="1"/>
      <protection hidden="1"/>
    </xf>
    <xf numFmtId="0" fontId="26" fillId="14" borderId="0" xfId="0" applyFont="1" applyFill="1" applyAlignment="1" applyProtection="1">
      <alignment horizontal="center"/>
      <protection hidden="1"/>
    </xf>
    <xf numFmtId="0" fontId="26" fillId="0" borderId="0" xfId="0" applyFont="1" applyAlignment="1" applyProtection="1">
      <alignment horizontal="left"/>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174" fontId="26" fillId="0" borderId="0" xfId="49" applyNumberFormat="1" applyFont="1" applyAlignment="1" applyProtection="1">
      <alignment horizontal="left" vertical="center" wrapText="1"/>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14" fontId="27" fillId="0" borderId="0" xfId="47" applyNumberFormat="1" applyFont="1" applyAlignment="1" applyProtection="1">
      <alignment horizontal="center" vertical="center" wrapText="1"/>
      <protection hidden="1"/>
    </xf>
    <xf numFmtId="0" fontId="27" fillId="0" borderId="0" xfId="47" applyFont="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7" fillId="0" borderId="0" xfId="38" applyFont="1" applyAlignment="1" applyProtection="1">
      <alignment horizontal="justify" vertical="top" wrapText="1"/>
      <protection hidden="1"/>
    </xf>
    <xf numFmtId="0" fontId="27" fillId="0" borderId="0" xfId="47" applyFont="1" applyAlignment="1" applyProtection="1">
      <alignment horizontal="left" vertical="top"/>
      <protection hidden="1"/>
    </xf>
    <xf numFmtId="0" fontId="27"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173" fontId="26" fillId="0" borderId="0" xfId="47" applyNumberFormat="1" applyFont="1" applyAlignment="1" applyProtection="1">
      <alignment horizontal="left" vertical="center"/>
      <protection hidden="1"/>
    </xf>
    <xf numFmtId="0" fontId="26" fillId="13" borderId="0" xfId="47" applyFont="1" applyFill="1" applyAlignment="1" applyProtection="1">
      <alignment horizontal="justify" vertical="top"/>
      <protection hidden="1"/>
    </xf>
    <xf numFmtId="37" fontId="27" fillId="2" borderId="16" xfId="23" applyNumberFormat="1" applyFont="1" applyFill="1" applyBorder="1" applyAlignment="1" applyProtection="1">
      <alignment horizontal="left" vertical="center"/>
      <protection locked="0"/>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12"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27" fillId="0" borderId="0" xfId="47" applyFont="1" applyAlignment="1" applyProtection="1">
      <alignment horizontal="left" vertical="center"/>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0" xfId="47" applyFont="1" applyAlignment="1" applyProtection="1">
      <alignment horizontal="left" vertical="top" wrapText="1"/>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0" fontId="26" fillId="0" borderId="0" xfId="47" applyFont="1" applyAlignment="1" applyProtection="1">
      <alignment horizontal="justify" vertical="top" wrapText="1"/>
      <protection hidden="1"/>
    </xf>
    <xf numFmtId="175" fontId="26" fillId="0" borderId="0" xfId="34" applyNumberFormat="1" applyFont="1" applyAlignment="1" applyProtection="1">
      <alignment horizontal="left" vertical="center"/>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37" applyFont="1" applyAlignment="1" applyProtection="1">
      <alignment horizontal="left" vertical="top" wrapText="1"/>
      <protection hidden="1"/>
    </xf>
    <xf numFmtId="0" fontId="26" fillId="0" borderId="0" xfId="47" applyFont="1" applyAlignment="1" applyProtection="1">
      <alignment horizontal="left" vertical="top" wrapText="1"/>
      <protection hidden="1"/>
    </xf>
    <xf numFmtId="0" fontId="27" fillId="0" borderId="0" xfId="37" applyFont="1" applyAlignment="1" applyProtection="1">
      <alignment horizontal="justify"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externalLink" Target="externalLinks/externalLink1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6124575" y="28575"/>
          <a:ext cx="962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30</xdr:col>
          <xdr:colOff>428625</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7651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4688417"/>
              <a:ext cx="2519892" cy="0"/>
              <a:chOff x="488" y="0"/>
              <a:chExt cx="7835475" cy="5810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3" y="5810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1" y="5810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1" y="5810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8102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3" y="5810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88"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4688417"/>
              <a:ext cx="1993900" cy="0"/>
              <a:chOff x="723" y="0"/>
              <a:chExt cx="9947690" cy="5810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810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810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68" y="5810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810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810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4688417"/>
              <a:ext cx="2215092" cy="0"/>
              <a:chOff x="488" y="0"/>
              <a:chExt cx="7530683" cy="5810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810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810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810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1" y="5810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810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4688417"/>
              <a:ext cx="1993900" cy="0"/>
              <a:chOff x="723" y="0"/>
              <a:chExt cx="9947690" cy="5810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810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810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68" y="5810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810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810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4688417"/>
              <a:ext cx="2327169" cy="0"/>
              <a:chOff x="567" y="0"/>
              <a:chExt cx="7578091" cy="5810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810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4" y="5810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810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4688417"/>
              <a:ext cx="2519892" cy="0"/>
              <a:chOff x="488" y="0"/>
              <a:chExt cx="7835475" cy="5810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3" y="5810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1" y="5810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1" y="5810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8102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3" y="5810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88"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4688417"/>
              <a:ext cx="1993900" cy="0"/>
              <a:chOff x="723" y="0"/>
              <a:chExt cx="9947690" cy="5810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810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810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68" y="5810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810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810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4688417"/>
              <a:ext cx="2329286" cy="0"/>
              <a:chOff x="564" y="0"/>
              <a:chExt cx="7578095" cy="5810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810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5" y="5810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810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114206"/>
              <a:ext cx="1968313" cy="0"/>
              <a:chOff x="490" y="0"/>
              <a:chExt cx="8971016" cy="62114206"/>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4" y="6211420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0" y="621142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51" y="6211420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60" y="6211420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1142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114206"/>
              <a:ext cx="2472017" cy="0"/>
              <a:chOff x="700" y="0"/>
              <a:chExt cx="11496614" cy="62114206"/>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1142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5" y="621142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70" y="621142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5" y="621142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1142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402706"/>
              <a:ext cx="1663513" cy="0"/>
              <a:chOff x="476" y="0"/>
              <a:chExt cx="8666237" cy="84402706"/>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7" y="84402706"/>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1" y="844027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1" y="84402706"/>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6" y="84402706"/>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10" y="84402706"/>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6"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402706"/>
              <a:ext cx="2472017" cy="0"/>
              <a:chOff x="700" y="0"/>
              <a:chExt cx="11496614" cy="84402706"/>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4027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5" y="844027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70" y="844027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5" y="844027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4027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459890"/>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368588"/>
              <a:ext cx="1968313" cy="0"/>
              <a:chOff x="490" y="0"/>
              <a:chExt cx="8971016" cy="80368588"/>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4" y="80368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0" y="80368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51" y="80368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60" y="80368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368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368588"/>
              <a:ext cx="2472017" cy="0"/>
              <a:chOff x="700" y="0"/>
              <a:chExt cx="11496614" cy="80368588"/>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368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5" y="80368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70" y="80368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5" y="80368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368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721324"/>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724" y="38100"/>
          <a:ext cx="1687209" cy="1004299"/>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8505825" y="47625"/>
          <a:ext cx="1133475" cy="695325"/>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8276167"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122958" y="19050"/>
          <a:ext cx="2136775" cy="742950"/>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E00-000002000000}"/>
            </a:ext>
          </a:extLst>
        </xdr:cNvPr>
        <xdr:cNvGrpSpPr>
          <a:grpSpLocks/>
        </xdr:cNvGrpSpPr>
      </xdr:nvGrpSpPr>
      <xdr:grpSpPr bwMode="auto">
        <a:xfrm>
          <a:off x="9361714" y="228600"/>
          <a:ext cx="0" cy="700768"/>
          <a:chOff x="919" y="4"/>
          <a:chExt cx="116" cy="73"/>
        </a:xfrm>
      </xdr:grpSpPr>
      <xdr:sp macro="" textlink="">
        <xdr:nvSpPr>
          <xdr:cNvPr id="3" name="AutoShape 2">
            <a:extLst>
              <a:ext uri="{FF2B5EF4-FFF2-40B4-BE49-F238E27FC236}">
                <a16:creationId xmlns:a16="http://schemas.microsoft.com/office/drawing/2014/main" id="{00000000-0008-0000-0E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E00-000005000000}"/>
            </a:ext>
          </a:extLst>
        </xdr:cNvPr>
        <xdr:cNvGrpSpPr>
          <a:grpSpLocks/>
        </xdr:cNvGrpSpPr>
      </xdr:nvGrpSpPr>
      <xdr:grpSpPr bwMode="auto">
        <a:xfrm>
          <a:off x="9361714" y="66675"/>
          <a:ext cx="2046515" cy="919843"/>
          <a:chOff x="919" y="4"/>
          <a:chExt cx="116" cy="73"/>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990872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9133114"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vikas.chandra\AppData\Local\Temp\52fb4fbc-5d9e-4b54-a8c3-2231d6320f6f_Volume-III%20(4).zip.Volume-III%20(4).zip\Volume-III\First_Envelope_and_Bid_Forms__.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23-A"/>
      <sheetName val="Attach 23-B"/>
      <sheetName val="Bid Form 1st Env."/>
      <sheetName val="Sheet1"/>
      <sheetName val="N-W (Cr.)"/>
      <sheetName val="N-W(cr.)-2"/>
    </sheetNames>
    <sheetDataSet>
      <sheetData sheetId="0"/>
      <sheetData sheetId="1"/>
      <sheetData sheetId="2"/>
      <sheetData sheetId="3">
        <row r="1">
          <cell r="A1" t="str">
            <v>SPEC. NO.: CC/NT/W-GIS/DOM/A04/25/12409</v>
          </cell>
        </row>
        <row r="7">
          <cell r="A7" t="str">
            <v>Bidder’s Name and Address (Lead Partner of) :</v>
          </cell>
        </row>
        <row r="12">
          <cell r="B12">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4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printerSettings" Target="../printerSettings/printerSettings467.bin"/><Relationship Id="rId39" Type="http://schemas.openxmlformats.org/officeDocument/2006/relationships/printerSettings" Target="../printerSettings/printerSettings480.bin"/><Relationship Id="rId21" Type="http://schemas.openxmlformats.org/officeDocument/2006/relationships/printerSettings" Target="../printerSettings/printerSettings462.bin"/><Relationship Id="rId34" Type="http://schemas.openxmlformats.org/officeDocument/2006/relationships/printerSettings" Target="../printerSettings/printerSettings475.bin"/><Relationship Id="rId42" Type="http://schemas.openxmlformats.org/officeDocument/2006/relationships/drawing" Target="../drawings/drawing15.xml"/><Relationship Id="rId7" Type="http://schemas.openxmlformats.org/officeDocument/2006/relationships/printerSettings" Target="../printerSettings/printerSettings448.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29" Type="http://schemas.openxmlformats.org/officeDocument/2006/relationships/printerSettings" Target="../printerSettings/printerSettings470.bin"/><Relationship Id="rId41" Type="http://schemas.openxmlformats.org/officeDocument/2006/relationships/printerSettings" Target="../printerSettings/printerSettings482.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32" Type="http://schemas.openxmlformats.org/officeDocument/2006/relationships/printerSettings" Target="../printerSettings/printerSettings473.bin"/><Relationship Id="rId37" Type="http://schemas.openxmlformats.org/officeDocument/2006/relationships/printerSettings" Target="../printerSettings/printerSettings478.bin"/><Relationship Id="rId40" Type="http://schemas.openxmlformats.org/officeDocument/2006/relationships/printerSettings" Target="../printerSettings/printerSettings481.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28" Type="http://schemas.openxmlformats.org/officeDocument/2006/relationships/printerSettings" Target="../printerSettings/printerSettings469.bin"/><Relationship Id="rId36" Type="http://schemas.openxmlformats.org/officeDocument/2006/relationships/printerSettings" Target="../printerSettings/printerSettings477.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31" Type="http://schemas.openxmlformats.org/officeDocument/2006/relationships/printerSettings" Target="../printerSettings/printerSettings472.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 Id="rId27" Type="http://schemas.openxmlformats.org/officeDocument/2006/relationships/printerSettings" Target="../printerSettings/printerSettings468.bin"/><Relationship Id="rId30" Type="http://schemas.openxmlformats.org/officeDocument/2006/relationships/printerSettings" Target="../printerSettings/printerSettings471.bin"/><Relationship Id="rId35" Type="http://schemas.openxmlformats.org/officeDocument/2006/relationships/printerSettings" Target="../printerSettings/printerSettings476.bin"/><Relationship Id="rId8" Type="http://schemas.openxmlformats.org/officeDocument/2006/relationships/printerSettings" Target="../printerSettings/printerSettings449.bin"/><Relationship Id="rId3" Type="http://schemas.openxmlformats.org/officeDocument/2006/relationships/printerSettings" Target="../printerSettings/printerSettings444.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33" Type="http://schemas.openxmlformats.org/officeDocument/2006/relationships/printerSettings" Target="../printerSettings/printerSettings474.bin"/><Relationship Id="rId38" Type="http://schemas.openxmlformats.org/officeDocument/2006/relationships/printerSettings" Target="../printerSettings/printerSettings47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5.bin"/><Relationship Id="rId18" Type="http://schemas.openxmlformats.org/officeDocument/2006/relationships/printerSettings" Target="../printerSettings/printerSettings500.bin"/><Relationship Id="rId26" Type="http://schemas.openxmlformats.org/officeDocument/2006/relationships/printerSettings" Target="../printerSettings/printerSettings508.bin"/><Relationship Id="rId39" Type="http://schemas.openxmlformats.org/officeDocument/2006/relationships/drawing" Target="../drawings/drawing16.xml"/><Relationship Id="rId21" Type="http://schemas.openxmlformats.org/officeDocument/2006/relationships/printerSettings" Target="../printerSettings/printerSettings503.bin"/><Relationship Id="rId34" Type="http://schemas.openxmlformats.org/officeDocument/2006/relationships/printerSettings" Target="../printerSettings/printerSettings516.bin"/><Relationship Id="rId7" Type="http://schemas.openxmlformats.org/officeDocument/2006/relationships/printerSettings" Target="../printerSettings/printerSettings489.bin"/><Relationship Id="rId12" Type="http://schemas.openxmlformats.org/officeDocument/2006/relationships/printerSettings" Target="../printerSettings/printerSettings494.bin"/><Relationship Id="rId17" Type="http://schemas.openxmlformats.org/officeDocument/2006/relationships/printerSettings" Target="../printerSettings/printerSettings499.bin"/><Relationship Id="rId25" Type="http://schemas.openxmlformats.org/officeDocument/2006/relationships/printerSettings" Target="../printerSettings/printerSettings507.bin"/><Relationship Id="rId33" Type="http://schemas.openxmlformats.org/officeDocument/2006/relationships/printerSettings" Target="../printerSettings/printerSettings515.bin"/><Relationship Id="rId38" Type="http://schemas.openxmlformats.org/officeDocument/2006/relationships/printerSettings" Target="../printerSettings/printerSettings520.bin"/><Relationship Id="rId2" Type="http://schemas.openxmlformats.org/officeDocument/2006/relationships/printerSettings" Target="../printerSettings/printerSettings484.bin"/><Relationship Id="rId16" Type="http://schemas.openxmlformats.org/officeDocument/2006/relationships/printerSettings" Target="../printerSettings/printerSettings498.bin"/><Relationship Id="rId20" Type="http://schemas.openxmlformats.org/officeDocument/2006/relationships/printerSettings" Target="../printerSettings/printerSettings502.bin"/><Relationship Id="rId29" Type="http://schemas.openxmlformats.org/officeDocument/2006/relationships/printerSettings" Target="../printerSettings/printerSettings511.bin"/><Relationship Id="rId1" Type="http://schemas.openxmlformats.org/officeDocument/2006/relationships/printerSettings" Target="../printerSettings/printerSettings483.bin"/><Relationship Id="rId6" Type="http://schemas.openxmlformats.org/officeDocument/2006/relationships/printerSettings" Target="../printerSettings/printerSettings488.bin"/><Relationship Id="rId11" Type="http://schemas.openxmlformats.org/officeDocument/2006/relationships/printerSettings" Target="../printerSettings/printerSettings493.bin"/><Relationship Id="rId24" Type="http://schemas.openxmlformats.org/officeDocument/2006/relationships/printerSettings" Target="../printerSettings/printerSettings506.bin"/><Relationship Id="rId32" Type="http://schemas.openxmlformats.org/officeDocument/2006/relationships/printerSettings" Target="../printerSettings/printerSettings514.bin"/><Relationship Id="rId37" Type="http://schemas.openxmlformats.org/officeDocument/2006/relationships/printerSettings" Target="../printerSettings/printerSettings519.bin"/><Relationship Id="rId5" Type="http://schemas.openxmlformats.org/officeDocument/2006/relationships/printerSettings" Target="../printerSettings/printerSettings487.bin"/><Relationship Id="rId15" Type="http://schemas.openxmlformats.org/officeDocument/2006/relationships/printerSettings" Target="../printerSettings/printerSettings497.bin"/><Relationship Id="rId23" Type="http://schemas.openxmlformats.org/officeDocument/2006/relationships/printerSettings" Target="../printerSettings/printerSettings505.bin"/><Relationship Id="rId28" Type="http://schemas.openxmlformats.org/officeDocument/2006/relationships/printerSettings" Target="../printerSettings/printerSettings510.bin"/><Relationship Id="rId36" Type="http://schemas.openxmlformats.org/officeDocument/2006/relationships/printerSettings" Target="../printerSettings/printerSettings518.bin"/><Relationship Id="rId10" Type="http://schemas.openxmlformats.org/officeDocument/2006/relationships/printerSettings" Target="../printerSettings/printerSettings492.bin"/><Relationship Id="rId19" Type="http://schemas.openxmlformats.org/officeDocument/2006/relationships/printerSettings" Target="../printerSettings/printerSettings501.bin"/><Relationship Id="rId31" Type="http://schemas.openxmlformats.org/officeDocument/2006/relationships/printerSettings" Target="../printerSettings/printerSettings513.bin"/><Relationship Id="rId4" Type="http://schemas.openxmlformats.org/officeDocument/2006/relationships/printerSettings" Target="../printerSettings/printerSettings486.bin"/><Relationship Id="rId9" Type="http://schemas.openxmlformats.org/officeDocument/2006/relationships/printerSettings" Target="../printerSettings/printerSettings491.bin"/><Relationship Id="rId14" Type="http://schemas.openxmlformats.org/officeDocument/2006/relationships/printerSettings" Target="../printerSettings/printerSettings496.bin"/><Relationship Id="rId22" Type="http://schemas.openxmlformats.org/officeDocument/2006/relationships/printerSettings" Target="../printerSettings/printerSettings504.bin"/><Relationship Id="rId27" Type="http://schemas.openxmlformats.org/officeDocument/2006/relationships/printerSettings" Target="../printerSettings/printerSettings509.bin"/><Relationship Id="rId30" Type="http://schemas.openxmlformats.org/officeDocument/2006/relationships/printerSettings" Target="../printerSettings/printerSettings512.bin"/><Relationship Id="rId35" Type="http://schemas.openxmlformats.org/officeDocument/2006/relationships/printerSettings" Target="../printerSettings/printerSettings517.bin"/><Relationship Id="rId8" Type="http://schemas.openxmlformats.org/officeDocument/2006/relationships/printerSettings" Target="../printerSettings/printerSettings490.bin"/><Relationship Id="rId3" Type="http://schemas.openxmlformats.org/officeDocument/2006/relationships/printerSettings" Target="../printerSettings/printerSettings485.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39" Type="http://schemas.openxmlformats.org/officeDocument/2006/relationships/drawing" Target="../drawings/drawing17.xml"/><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printerSettings" Target="../printerSettings/printerSettings558.bin"/><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 Id="rId3" Type="http://schemas.openxmlformats.org/officeDocument/2006/relationships/printerSettings" Target="../printerSettings/printerSettings52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66.bin"/><Relationship Id="rId13" Type="http://schemas.openxmlformats.org/officeDocument/2006/relationships/vmlDrawing" Target="../drawings/vmlDrawing8.vml"/><Relationship Id="rId3" Type="http://schemas.openxmlformats.org/officeDocument/2006/relationships/printerSettings" Target="../printerSettings/printerSettings561.bin"/><Relationship Id="rId7" Type="http://schemas.openxmlformats.org/officeDocument/2006/relationships/printerSettings" Target="../printerSettings/printerSettings565.bin"/><Relationship Id="rId12" Type="http://schemas.openxmlformats.org/officeDocument/2006/relationships/drawing" Target="../drawings/drawing18.xml"/><Relationship Id="rId2" Type="http://schemas.openxmlformats.org/officeDocument/2006/relationships/printerSettings" Target="../printerSettings/printerSettings560.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printerSettings" Target="../printerSettings/printerSettings569.bin"/><Relationship Id="rId5" Type="http://schemas.openxmlformats.org/officeDocument/2006/relationships/printerSettings" Target="../printerSettings/printerSettings563.bin"/><Relationship Id="rId15" Type="http://schemas.openxmlformats.org/officeDocument/2006/relationships/ctrlProp" Target="../ctrlProps/ctrlProp120.xml"/><Relationship Id="rId10" Type="http://schemas.openxmlformats.org/officeDocument/2006/relationships/printerSettings" Target="../printerSettings/printerSettings568.bin"/><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82.bin"/><Relationship Id="rId18" Type="http://schemas.openxmlformats.org/officeDocument/2006/relationships/printerSettings" Target="../printerSettings/printerSettings587.bin"/><Relationship Id="rId26" Type="http://schemas.openxmlformats.org/officeDocument/2006/relationships/printerSettings" Target="../printerSettings/printerSettings595.bin"/><Relationship Id="rId39" Type="http://schemas.openxmlformats.org/officeDocument/2006/relationships/printerSettings" Target="../printerSettings/printerSettings608.bin"/><Relationship Id="rId21" Type="http://schemas.openxmlformats.org/officeDocument/2006/relationships/printerSettings" Target="../printerSettings/printerSettings590.bin"/><Relationship Id="rId34" Type="http://schemas.openxmlformats.org/officeDocument/2006/relationships/printerSettings" Target="../printerSettings/printerSettings603.bin"/><Relationship Id="rId42" Type="http://schemas.openxmlformats.org/officeDocument/2006/relationships/drawing" Target="../drawings/drawing19.xml"/><Relationship Id="rId7" Type="http://schemas.openxmlformats.org/officeDocument/2006/relationships/printerSettings" Target="../printerSettings/printerSettings576.bin"/><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20" Type="http://schemas.openxmlformats.org/officeDocument/2006/relationships/printerSettings" Target="../printerSettings/printerSettings589.bin"/><Relationship Id="rId29" Type="http://schemas.openxmlformats.org/officeDocument/2006/relationships/printerSettings" Target="../printerSettings/printerSettings598.bin"/><Relationship Id="rId41" Type="http://schemas.openxmlformats.org/officeDocument/2006/relationships/printerSettings" Target="../printerSettings/printerSettings610.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24" Type="http://schemas.openxmlformats.org/officeDocument/2006/relationships/printerSettings" Target="../printerSettings/printerSettings593.bin"/><Relationship Id="rId32" Type="http://schemas.openxmlformats.org/officeDocument/2006/relationships/printerSettings" Target="../printerSettings/printerSettings601.bin"/><Relationship Id="rId37" Type="http://schemas.openxmlformats.org/officeDocument/2006/relationships/printerSettings" Target="../printerSettings/printerSettings606.bin"/><Relationship Id="rId40" Type="http://schemas.openxmlformats.org/officeDocument/2006/relationships/printerSettings" Target="../printerSettings/printerSettings609.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23" Type="http://schemas.openxmlformats.org/officeDocument/2006/relationships/printerSettings" Target="../printerSettings/printerSettings592.bin"/><Relationship Id="rId28" Type="http://schemas.openxmlformats.org/officeDocument/2006/relationships/printerSettings" Target="../printerSettings/printerSettings597.bin"/><Relationship Id="rId36" Type="http://schemas.openxmlformats.org/officeDocument/2006/relationships/printerSettings" Target="../printerSettings/printerSettings605.bin"/><Relationship Id="rId10" Type="http://schemas.openxmlformats.org/officeDocument/2006/relationships/printerSettings" Target="../printerSettings/printerSettings579.bin"/><Relationship Id="rId19" Type="http://schemas.openxmlformats.org/officeDocument/2006/relationships/printerSettings" Target="../printerSettings/printerSettings588.bin"/><Relationship Id="rId31" Type="http://schemas.openxmlformats.org/officeDocument/2006/relationships/printerSettings" Target="../printerSettings/printerSettings600.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 Id="rId22" Type="http://schemas.openxmlformats.org/officeDocument/2006/relationships/printerSettings" Target="../printerSettings/printerSettings591.bin"/><Relationship Id="rId27" Type="http://schemas.openxmlformats.org/officeDocument/2006/relationships/printerSettings" Target="../printerSettings/printerSettings596.bin"/><Relationship Id="rId30" Type="http://schemas.openxmlformats.org/officeDocument/2006/relationships/printerSettings" Target="../printerSettings/printerSettings599.bin"/><Relationship Id="rId35" Type="http://schemas.openxmlformats.org/officeDocument/2006/relationships/printerSettings" Target="../printerSettings/printerSettings604.bin"/><Relationship Id="rId8" Type="http://schemas.openxmlformats.org/officeDocument/2006/relationships/printerSettings" Target="../printerSettings/printerSettings577.bin"/><Relationship Id="rId3" Type="http://schemas.openxmlformats.org/officeDocument/2006/relationships/printerSettings" Target="../printerSettings/printerSettings572.bin"/><Relationship Id="rId12" Type="http://schemas.openxmlformats.org/officeDocument/2006/relationships/printerSettings" Target="../printerSettings/printerSettings581.bin"/><Relationship Id="rId17" Type="http://schemas.openxmlformats.org/officeDocument/2006/relationships/printerSettings" Target="../printerSettings/printerSettings586.bin"/><Relationship Id="rId25" Type="http://schemas.openxmlformats.org/officeDocument/2006/relationships/printerSettings" Target="../printerSettings/printerSettings594.bin"/><Relationship Id="rId33" Type="http://schemas.openxmlformats.org/officeDocument/2006/relationships/printerSettings" Target="../printerSettings/printerSettings602.bin"/><Relationship Id="rId38" Type="http://schemas.openxmlformats.org/officeDocument/2006/relationships/printerSettings" Target="../printerSettings/printerSettings60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3.bin"/><Relationship Id="rId18" Type="http://schemas.openxmlformats.org/officeDocument/2006/relationships/printerSettings" Target="../printerSettings/printerSettings628.bin"/><Relationship Id="rId26" Type="http://schemas.openxmlformats.org/officeDocument/2006/relationships/printerSettings" Target="../printerSettings/printerSettings636.bin"/><Relationship Id="rId3" Type="http://schemas.openxmlformats.org/officeDocument/2006/relationships/printerSettings" Target="../printerSettings/printerSettings613.bin"/><Relationship Id="rId21" Type="http://schemas.openxmlformats.org/officeDocument/2006/relationships/printerSettings" Target="../printerSettings/printerSettings631.bin"/><Relationship Id="rId34" Type="http://schemas.openxmlformats.org/officeDocument/2006/relationships/printerSettings" Target="../printerSettings/printerSettings644.bin"/><Relationship Id="rId7" Type="http://schemas.openxmlformats.org/officeDocument/2006/relationships/printerSettings" Target="../printerSettings/printerSettings617.bin"/><Relationship Id="rId12" Type="http://schemas.openxmlformats.org/officeDocument/2006/relationships/printerSettings" Target="../printerSettings/printerSettings622.bin"/><Relationship Id="rId17" Type="http://schemas.openxmlformats.org/officeDocument/2006/relationships/printerSettings" Target="../printerSettings/printerSettings627.bin"/><Relationship Id="rId25" Type="http://schemas.openxmlformats.org/officeDocument/2006/relationships/printerSettings" Target="../printerSettings/printerSettings635.bin"/><Relationship Id="rId33" Type="http://schemas.openxmlformats.org/officeDocument/2006/relationships/printerSettings" Target="../printerSettings/printerSettings643.bin"/><Relationship Id="rId2" Type="http://schemas.openxmlformats.org/officeDocument/2006/relationships/printerSettings" Target="../printerSettings/printerSettings612.bin"/><Relationship Id="rId16" Type="http://schemas.openxmlformats.org/officeDocument/2006/relationships/printerSettings" Target="../printerSettings/printerSettings626.bin"/><Relationship Id="rId20" Type="http://schemas.openxmlformats.org/officeDocument/2006/relationships/printerSettings" Target="../printerSettings/printerSettings630.bin"/><Relationship Id="rId29" Type="http://schemas.openxmlformats.org/officeDocument/2006/relationships/printerSettings" Target="../printerSettings/printerSettings639.bin"/><Relationship Id="rId1" Type="http://schemas.openxmlformats.org/officeDocument/2006/relationships/printerSettings" Target="../printerSettings/printerSettings611.bin"/><Relationship Id="rId6" Type="http://schemas.openxmlformats.org/officeDocument/2006/relationships/printerSettings" Target="../printerSettings/printerSettings616.bin"/><Relationship Id="rId11" Type="http://schemas.openxmlformats.org/officeDocument/2006/relationships/printerSettings" Target="../printerSettings/printerSettings621.bin"/><Relationship Id="rId24" Type="http://schemas.openxmlformats.org/officeDocument/2006/relationships/printerSettings" Target="../printerSettings/printerSettings634.bin"/><Relationship Id="rId32" Type="http://schemas.openxmlformats.org/officeDocument/2006/relationships/printerSettings" Target="../printerSettings/printerSettings642.bin"/><Relationship Id="rId5" Type="http://schemas.openxmlformats.org/officeDocument/2006/relationships/printerSettings" Target="../printerSettings/printerSettings615.bin"/><Relationship Id="rId15" Type="http://schemas.openxmlformats.org/officeDocument/2006/relationships/printerSettings" Target="../printerSettings/printerSettings625.bin"/><Relationship Id="rId23" Type="http://schemas.openxmlformats.org/officeDocument/2006/relationships/printerSettings" Target="../printerSettings/printerSettings633.bin"/><Relationship Id="rId28" Type="http://schemas.openxmlformats.org/officeDocument/2006/relationships/printerSettings" Target="../printerSettings/printerSettings638.bin"/><Relationship Id="rId36" Type="http://schemas.openxmlformats.org/officeDocument/2006/relationships/drawing" Target="../drawings/drawing20.xml"/><Relationship Id="rId10" Type="http://schemas.openxmlformats.org/officeDocument/2006/relationships/printerSettings" Target="../printerSettings/printerSettings620.bin"/><Relationship Id="rId19" Type="http://schemas.openxmlformats.org/officeDocument/2006/relationships/printerSettings" Target="../printerSettings/printerSettings629.bin"/><Relationship Id="rId31" Type="http://schemas.openxmlformats.org/officeDocument/2006/relationships/printerSettings" Target="../printerSettings/printerSettings641.bin"/><Relationship Id="rId4" Type="http://schemas.openxmlformats.org/officeDocument/2006/relationships/printerSettings" Target="../printerSettings/printerSettings614.bin"/><Relationship Id="rId9" Type="http://schemas.openxmlformats.org/officeDocument/2006/relationships/printerSettings" Target="../printerSettings/printerSettings619.bin"/><Relationship Id="rId14" Type="http://schemas.openxmlformats.org/officeDocument/2006/relationships/printerSettings" Target="../printerSettings/printerSettings624.bin"/><Relationship Id="rId22" Type="http://schemas.openxmlformats.org/officeDocument/2006/relationships/printerSettings" Target="../printerSettings/printerSettings632.bin"/><Relationship Id="rId27" Type="http://schemas.openxmlformats.org/officeDocument/2006/relationships/printerSettings" Target="../printerSettings/printerSettings637.bin"/><Relationship Id="rId30" Type="http://schemas.openxmlformats.org/officeDocument/2006/relationships/printerSettings" Target="../printerSettings/printerSettings640.bin"/><Relationship Id="rId35" Type="http://schemas.openxmlformats.org/officeDocument/2006/relationships/printerSettings" Target="../printerSettings/printerSettings645.bin"/><Relationship Id="rId8" Type="http://schemas.openxmlformats.org/officeDocument/2006/relationships/printerSettings" Target="../printerSettings/printerSettings61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53.bin"/><Relationship Id="rId13" Type="http://schemas.openxmlformats.org/officeDocument/2006/relationships/printerSettings" Target="../printerSettings/printerSettings658.bin"/><Relationship Id="rId18" Type="http://schemas.openxmlformats.org/officeDocument/2006/relationships/printerSettings" Target="../printerSettings/printerSettings663.bin"/><Relationship Id="rId26" Type="http://schemas.openxmlformats.org/officeDocument/2006/relationships/drawing" Target="../drawings/drawing21.xml"/><Relationship Id="rId3" Type="http://schemas.openxmlformats.org/officeDocument/2006/relationships/printerSettings" Target="../printerSettings/printerSettings648.bin"/><Relationship Id="rId21" Type="http://schemas.openxmlformats.org/officeDocument/2006/relationships/printerSettings" Target="../printerSettings/printerSettings666.bin"/><Relationship Id="rId7" Type="http://schemas.openxmlformats.org/officeDocument/2006/relationships/printerSettings" Target="../printerSettings/printerSettings652.bin"/><Relationship Id="rId12" Type="http://schemas.openxmlformats.org/officeDocument/2006/relationships/printerSettings" Target="../printerSettings/printerSettings657.bin"/><Relationship Id="rId17" Type="http://schemas.openxmlformats.org/officeDocument/2006/relationships/printerSettings" Target="../printerSettings/printerSettings662.bin"/><Relationship Id="rId25" Type="http://schemas.openxmlformats.org/officeDocument/2006/relationships/printerSettings" Target="../printerSettings/printerSettings670.bin"/><Relationship Id="rId2" Type="http://schemas.openxmlformats.org/officeDocument/2006/relationships/printerSettings" Target="../printerSettings/printerSettings647.bin"/><Relationship Id="rId16" Type="http://schemas.openxmlformats.org/officeDocument/2006/relationships/printerSettings" Target="../printerSettings/printerSettings661.bin"/><Relationship Id="rId20" Type="http://schemas.openxmlformats.org/officeDocument/2006/relationships/printerSettings" Target="../printerSettings/printerSettings665.bin"/><Relationship Id="rId1" Type="http://schemas.openxmlformats.org/officeDocument/2006/relationships/printerSettings" Target="../printerSettings/printerSettings646.bin"/><Relationship Id="rId6" Type="http://schemas.openxmlformats.org/officeDocument/2006/relationships/printerSettings" Target="../printerSettings/printerSettings651.bin"/><Relationship Id="rId11" Type="http://schemas.openxmlformats.org/officeDocument/2006/relationships/printerSettings" Target="../printerSettings/printerSettings656.bin"/><Relationship Id="rId24" Type="http://schemas.openxmlformats.org/officeDocument/2006/relationships/printerSettings" Target="../printerSettings/printerSettings669.bin"/><Relationship Id="rId5" Type="http://schemas.openxmlformats.org/officeDocument/2006/relationships/printerSettings" Target="../printerSettings/printerSettings650.bin"/><Relationship Id="rId15" Type="http://schemas.openxmlformats.org/officeDocument/2006/relationships/printerSettings" Target="../printerSettings/printerSettings660.bin"/><Relationship Id="rId23" Type="http://schemas.openxmlformats.org/officeDocument/2006/relationships/printerSettings" Target="../printerSettings/printerSettings668.bin"/><Relationship Id="rId10" Type="http://schemas.openxmlformats.org/officeDocument/2006/relationships/printerSettings" Target="../printerSettings/printerSettings655.bin"/><Relationship Id="rId19" Type="http://schemas.openxmlformats.org/officeDocument/2006/relationships/printerSettings" Target="../printerSettings/printerSettings664.bin"/><Relationship Id="rId4" Type="http://schemas.openxmlformats.org/officeDocument/2006/relationships/printerSettings" Target="../printerSettings/printerSettings649.bin"/><Relationship Id="rId9" Type="http://schemas.openxmlformats.org/officeDocument/2006/relationships/printerSettings" Target="../printerSettings/printerSettings654.bin"/><Relationship Id="rId14" Type="http://schemas.openxmlformats.org/officeDocument/2006/relationships/printerSettings" Target="../printerSettings/printerSettings659.bin"/><Relationship Id="rId22" Type="http://schemas.openxmlformats.org/officeDocument/2006/relationships/printerSettings" Target="../printerSettings/printerSettings667.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3.bin"/><Relationship Id="rId18" Type="http://schemas.openxmlformats.org/officeDocument/2006/relationships/printerSettings" Target="../printerSettings/printerSettings688.bin"/><Relationship Id="rId26" Type="http://schemas.openxmlformats.org/officeDocument/2006/relationships/printerSettings" Target="../printerSettings/printerSettings696.bin"/><Relationship Id="rId3" Type="http://schemas.openxmlformats.org/officeDocument/2006/relationships/printerSettings" Target="../printerSettings/printerSettings673.bin"/><Relationship Id="rId21" Type="http://schemas.openxmlformats.org/officeDocument/2006/relationships/printerSettings" Target="../printerSettings/printerSettings691.bin"/><Relationship Id="rId34" Type="http://schemas.openxmlformats.org/officeDocument/2006/relationships/printerSettings" Target="../printerSettings/printerSettings704.bin"/><Relationship Id="rId7" Type="http://schemas.openxmlformats.org/officeDocument/2006/relationships/printerSettings" Target="../printerSettings/printerSettings677.bin"/><Relationship Id="rId12" Type="http://schemas.openxmlformats.org/officeDocument/2006/relationships/printerSettings" Target="../printerSettings/printerSettings682.bin"/><Relationship Id="rId17" Type="http://schemas.openxmlformats.org/officeDocument/2006/relationships/printerSettings" Target="../printerSettings/printerSettings687.bin"/><Relationship Id="rId25" Type="http://schemas.openxmlformats.org/officeDocument/2006/relationships/printerSettings" Target="../printerSettings/printerSettings695.bin"/><Relationship Id="rId33" Type="http://schemas.openxmlformats.org/officeDocument/2006/relationships/printerSettings" Target="../printerSettings/printerSettings703.bin"/><Relationship Id="rId2" Type="http://schemas.openxmlformats.org/officeDocument/2006/relationships/printerSettings" Target="../printerSettings/printerSettings672.bin"/><Relationship Id="rId16" Type="http://schemas.openxmlformats.org/officeDocument/2006/relationships/printerSettings" Target="../printerSettings/printerSettings686.bin"/><Relationship Id="rId20" Type="http://schemas.openxmlformats.org/officeDocument/2006/relationships/printerSettings" Target="../printerSettings/printerSettings690.bin"/><Relationship Id="rId29" Type="http://schemas.openxmlformats.org/officeDocument/2006/relationships/printerSettings" Target="../printerSettings/printerSettings699.bin"/><Relationship Id="rId1" Type="http://schemas.openxmlformats.org/officeDocument/2006/relationships/printerSettings" Target="../printerSettings/printerSettings671.bin"/><Relationship Id="rId6" Type="http://schemas.openxmlformats.org/officeDocument/2006/relationships/printerSettings" Target="../printerSettings/printerSettings676.bin"/><Relationship Id="rId11" Type="http://schemas.openxmlformats.org/officeDocument/2006/relationships/printerSettings" Target="../printerSettings/printerSettings681.bin"/><Relationship Id="rId24" Type="http://schemas.openxmlformats.org/officeDocument/2006/relationships/printerSettings" Target="../printerSettings/printerSettings694.bin"/><Relationship Id="rId32" Type="http://schemas.openxmlformats.org/officeDocument/2006/relationships/printerSettings" Target="../printerSettings/printerSettings702.bin"/><Relationship Id="rId5" Type="http://schemas.openxmlformats.org/officeDocument/2006/relationships/printerSettings" Target="../printerSettings/printerSettings675.bin"/><Relationship Id="rId15" Type="http://schemas.openxmlformats.org/officeDocument/2006/relationships/printerSettings" Target="../printerSettings/printerSettings685.bin"/><Relationship Id="rId23" Type="http://schemas.openxmlformats.org/officeDocument/2006/relationships/printerSettings" Target="../printerSettings/printerSettings693.bin"/><Relationship Id="rId28" Type="http://schemas.openxmlformats.org/officeDocument/2006/relationships/printerSettings" Target="../printerSettings/printerSettings698.bin"/><Relationship Id="rId36" Type="http://schemas.openxmlformats.org/officeDocument/2006/relationships/drawing" Target="../drawings/drawing22.xml"/><Relationship Id="rId10" Type="http://schemas.openxmlformats.org/officeDocument/2006/relationships/printerSettings" Target="../printerSettings/printerSettings680.bin"/><Relationship Id="rId19" Type="http://schemas.openxmlformats.org/officeDocument/2006/relationships/printerSettings" Target="../printerSettings/printerSettings689.bin"/><Relationship Id="rId31" Type="http://schemas.openxmlformats.org/officeDocument/2006/relationships/printerSettings" Target="../printerSettings/printerSettings701.bin"/><Relationship Id="rId4" Type="http://schemas.openxmlformats.org/officeDocument/2006/relationships/printerSettings" Target="../printerSettings/printerSettings674.bin"/><Relationship Id="rId9" Type="http://schemas.openxmlformats.org/officeDocument/2006/relationships/printerSettings" Target="../printerSettings/printerSettings679.bin"/><Relationship Id="rId14" Type="http://schemas.openxmlformats.org/officeDocument/2006/relationships/printerSettings" Target="../printerSettings/printerSettings684.bin"/><Relationship Id="rId22" Type="http://schemas.openxmlformats.org/officeDocument/2006/relationships/printerSettings" Target="../printerSettings/printerSettings692.bin"/><Relationship Id="rId27" Type="http://schemas.openxmlformats.org/officeDocument/2006/relationships/printerSettings" Target="../printerSettings/printerSettings697.bin"/><Relationship Id="rId30" Type="http://schemas.openxmlformats.org/officeDocument/2006/relationships/printerSettings" Target="../printerSettings/printerSettings700.bin"/><Relationship Id="rId35" Type="http://schemas.openxmlformats.org/officeDocument/2006/relationships/printerSettings" Target="../printerSettings/printerSettings705.bin"/><Relationship Id="rId8" Type="http://schemas.openxmlformats.org/officeDocument/2006/relationships/printerSettings" Target="../printerSettings/printerSettings67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3.bin"/><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3" Type="http://schemas.openxmlformats.org/officeDocument/2006/relationships/printerSettings" Target="../printerSettings/printerSettings708.bin"/><Relationship Id="rId21" Type="http://schemas.openxmlformats.org/officeDocument/2006/relationships/drawing" Target="../drawings/drawing23.xml"/><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33.bin"/><Relationship Id="rId13" Type="http://schemas.openxmlformats.org/officeDocument/2006/relationships/printerSettings" Target="../printerSettings/printerSettings738.bin"/><Relationship Id="rId18" Type="http://schemas.openxmlformats.org/officeDocument/2006/relationships/printerSettings" Target="../printerSettings/printerSettings743.bin"/><Relationship Id="rId3" Type="http://schemas.openxmlformats.org/officeDocument/2006/relationships/printerSettings" Target="../printerSettings/printerSettings728.bin"/><Relationship Id="rId21" Type="http://schemas.openxmlformats.org/officeDocument/2006/relationships/printerSettings" Target="../printerSettings/printerSettings746.bin"/><Relationship Id="rId7" Type="http://schemas.openxmlformats.org/officeDocument/2006/relationships/printerSettings" Target="../printerSettings/printerSettings732.bin"/><Relationship Id="rId12" Type="http://schemas.openxmlformats.org/officeDocument/2006/relationships/printerSettings" Target="../printerSettings/printerSettings737.bin"/><Relationship Id="rId17" Type="http://schemas.openxmlformats.org/officeDocument/2006/relationships/printerSettings" Target="../printerSettings/printerSettings742.bin"/><Relationship Id="rId2" Type="http://schemas.openxmlformats.org/officeDocument/2006/relationships/printerSettings" Target="../printerSettings/printerSettings727.bin"/><Relationship Id="rId16" Type="http://schemas.openxmlformats.org/officeDocument/2006/relationships/printerSettings" Target="../printerSettings/printerSettings741.bin"/><Relationship Id="rId20" Type="http://schemas.openxmlformats.org/officeDocument/2006/relationships/printerSettings" Target="../printerSettings/printerSettings745.bin"/><Relationship Id="rId1" Type="http://schemas.openxmlformats.org/officeDocument/2006/relationships/printerSettings" Target="../printerSettings/printerSettings726.bin"/><Relationship Id="rId6" Type="http://schemas.openxmlformats.org/officeDocument/2006/relationships/printerSettings" Target="../printerSettings/printerSettings731.bin"/><Relationship Id="rId11" Type="http://schemas.openxmlformats.org/officeDocument/2006/relationships/printerSettings" Target="../printerSettings/printerSettings736.bin"/><Relationship Id="rId5" Type="http://schemas.openxmlformats.org/officeDocument/2006/relationships/printerSettings" Target="../printerSettings/printerSettings730.bin"/><Relationship Id="rId15" Type="http://schemas.openxmlformats.org/officeDocument/2006/relationships/printerSettings" Target="../printerSettings/printerSettings740.bin"/><Relationship Id="rId10" Type="http://schemas.openxmlformats.org/officeDocument/2006/relationships/printerSettings" Target="../printerSettings/printerSettings735.bin"/><Relationship Id="rId19" Type="http://schemas.openxmlformats.org/officeDocument/2006/relationships/printerSettings" Target="../printerSettings/printerSettings744.bin"/><Relationship Id="rId4" Type="http://schemas.openxmlformats.org/officeDocument/2006/relationships/printerSettings" Target="../printerSettings/printerSettings729.bin"/><Relationship Id="rId9" Type="http://schemas.openxmlformats.org/officeDocument/2006/relationships/printerSettings" Target="../printerSettings/printerSettings734.bin"/><Relationship Id="rId14" Type="http://schemas.openxmlformats.org/officeDocument/2006/relationships/printerSettings" Target="../printerSettings/printerSettings739.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59.bin"/><Relationship Id="rId18" Type="http://schemas.openxmlformats.org/officeDocument/2006/relationships/printerSettings" Target="../printerSettings/printerSettings764.bin"/><Relationship Id="rId26" Type="http://schemas.openxmlformats.org/officeDocument/2006/relationships/printerSettings" Target="../printerSettings/printerSettings772.bin"/><Relationship Id="rId21" Type="http://schemas.openxmlformats.org/officeDocument/2006/relationships/printerSettings" Target="../printerSettings/printerSettings767.bin"/><Relationship Id="rId34" Type="http://schemas.openxmlformats.org/officeDocument/2006/relationships/printerSettings" Target="../printerSettings/printerSettings780.bin"/><Relationship Id="rId7" Type="http://schemas.openxmlformats.org/officeDocument/2006/relationships/printerSettings" Target="../printerSettings/printerSettings753.bin"/><Relationship Id="rId12" Type="http://schemas.openxmlformats.org/officeDocument/2006/relationships/printerSettings" Target="../printerSettings/printerSettings758.bin"/><Relationship Id="rId17" Type="http://schemas.openxmlformats.org/officeDocument/2006/relationships/printerSettings" Target="../printerSettings/printerSettings763.bin"/><Relationship Id="rId25" Type="http://schemas.openxmlformats.org/officeDocument/2006/relationships/printerSettings" Target="../printerSettings/printerSettings771.bin"/><Relationship Id="rId33" Type="http://schemas.openxmlformats.org/officeDocument/2006/relationships/printerSettings" Target="../printerSettings/printerSettings779.bin"/><Relationship Id="rId38" Type="http://schemas.openxmlformats.org/officeDocument/2006/relationships/ctrlProp" Target="../ctrlProps/ctrlProp121.xml"/><Relationship Id="rId2" Type="http://schemas.openxmlformats.org/officeDocument/2006/relationships/printerSettings" Target="../printerSettings/printerSettings748.bin"/><Relationship Id="rId16" Type="http://schemas.openxmlformats.org/officeDocument/2006/relationships/printerSettings" Target="../printerSettings/printerSettings762.bin"/><Relationship Id="rId20" Type="http://schemas.openxmlformats.org/officeDocument/2006/relationships/printerSettings" Target="../printerSettings/printerSettings766.bin"/><Relationship Id="rId29" Type="http://schemas.openxmlformats.org/officeDocument/2006/relationships/printerSettings" Target="../printerSettings/printerSettings775.bin"/><Relationship Id="rId1" Type="http://schemas.openxmlformats.org/officeDocument/2006/relationships/printerSettings" Target="../printerSettings/printerSettings747.bin"/><Relationship Id="rId6" Type="http://schemas.openxmlformats.org/officeDocument/2006/relationships/printerSettings" Target="../printerSettings/printerSettings752.bin"/><Relationship Id="rId11" Type="http://schemas.openxmlformats.org/officeDocument/2006/relationships/printerSettings" Target="../printerSettings/printerSettings757.bin"/><Relationship Id="rId24" Type="http://schemas.openxmlformats.org/officeDocument/2006/relationships/printerSettings" Target="../printerSettings/printerSettings770.bin"/><Relationship Id="rId32" Type="http://schemas.openxmlformats.org/officeDocument/2006/relationships/printerSettings" Target="../printerSettings/printerSettings778.bin"/><Relationship Id="rId37" Type="http://schemas.openxmlformats.org/officeDocument/2006/relationships/vmlDrawing" Target="../drawings/vmlDrawing9.vml"/><Relationship Id="rId5" Type="http://schemas.openxmlformats.org/officeDocument/2006/relationships/printerSettings" Target="../printerSettings/printerSettings751.bin"/><Relationship Id="rId15" Type="http://schemas.openxmlformats.org/officeDocument/2006/relationships/printerSettings" Target="../printerSettings/printerSettings761.bin"/><Relationship Id="rId23" Type="http://schemas.openxmlformats.org/officeDocument/2006/relationships/printerSettings" Target="../printerSettings/printerSettings769.bin"/><Relationship Id="rId28" Type="http://schemas.openxmlformats.org/officeDocument/2006/relationships/printerSettings" Target="../printerSettings/printerSettings774.bin"/><Relationship Id="rId36" Type="http://schemas.openxmlformats.org/officeDocument/2006/relationships/drawing" Target="../drawings/drawing25.xml"/><Relationship Id="rId10" Type="http://schemas.openxmlformats.org/officeDocument/2006/relationships/printerSettings" Target="../printerSettings/printerSettings756.bin"/><Relationship Id="rId19" Type="http://schemas.openxmlformats.org/officeDocument/2006/relationships/printerSettings" Target="../printerSettings/printerSettings765.bin"/><Relationship Id="rId31" Type="http://schemas.openxmlformats.org/officeDocument/2006/relationships/printerSettings" Target="../printerSettings/printerSettings777.bin"/><Relationship Id="rId4" Type="http://schemas.openxmlformats.org/officeDocument/2006/relationships/printerSettings" Target="../printerSettings/printerSettings750.bin"/><Relationship Id="rId9" Type="http://schemas.openxmlformats.org/officeDocument/2006/relationships/printerSettings" Target="../printerSettings/printerSettings755.bin"/><Relationship Id="rId14" Type="http://schemas.openxmlformats.org/officeDocument/2006/relationships/printerSettings" Target="../printerSettings/printerSettings760.bin"/><Relationship Id="rId22" Type="http://schemas.openxmlformats.org/officeDocument/2006/relationships/printerSettings" Target="../printerSettings/printerSettings768.bin"/><Relationship Id="rId27" Type="http://schemas.openxmlformats.org/officeDocument/2006/relationships/printerSettings" Target="../printerSettings/printerSettings773.bin"/><Relationship Id="rId30" Type="http://schemas.openxmlformats.org/officeDocument/2006/relationships/printerSettings" Target="../printerSettings/printerSettings776.bin"/><Relationship Id="rId35" Type="http://schemas.openxmlformats.org/officeDocument/2006/relationships/printerSettings" Target="../printerSettings/printerSettings781.bin"/><Relationship Id="rId8" Type="http://schemas.openxmlformats.org/officeDocument/2006/relationships/printerSettings" Target="../printerSettings/printerSettings754.bin"/><Relationship Id="rId3" Type="http://schemas.openxmlformats.org/officeDocument/2006/relationships/printerSettings" Target="../printerSettings/printerSettings74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4.bin"/><Relationship Id="rId18" Type="http://schemas.openxmlformats.org/officeDocument/2006/relationships/printerSettings" Target="../printerSettings/printerSettings799.bin"/><Relationship Id="rId26" Type="http://schemas.openxmlformats.org/officeDocument/2006/relationships/printerSettings" Target="../printerSettings/printerSettings807.bin"/><Relationship Id="rId3" Type="http://schemas.openxmlformats.org/officeDocument/2006/relationships/printerSettings" Target="../printerSettings/printerSettings784.bin"/><Relationship Id="rId21" Type="http://schemas.openxmlformats.org/officeDocument/2006/relationships/printerSettings" Target="../printerSettings/printerSettings802.bin"/><Relationship Id="rId34" Type="http://schemas.openxmlformats.org/officeDocument/2006/relationships/printerSettings" Target="../printerSettings/printerSettings815.bin"/><Relationship Id="rId7" Type="http://schemas.openxmlformats.org/officeDocument/2006/relationships/printerSettings" Target="../printerSettings/printerSettings788.bin"/><Relationship Id="rId12" Type="http://schemas.openxmlformats.org/officeDocument/2006/relationships/printerSettings" Target="../printerSettings/printerSettings793.bin"/><Relationship Id="rId17" Type="http://schemas.openxmlformats.org/officeDocument/2006/relationships/printerSettings" Target="../printerSettings/printerSettings798.bin"/><Relationship Id="rId25" Type="http://schemas.openxmlformats.org/officeDocument/2006/relationships/printerSettings" Target="../printerSettings/printerSettings806.bin"/><Relationship Id="rId33" Type="http://schemas.openxmlformats.org/officeDocument/2006/relationships/printerSettings" Target="../printerSettings/printerSettings814.bin"/><Relationship Id="rId2" Type="http://schemas.openxmlformats.org/officeDocument/2006/relationships/printerSettings" Target="../printerSettings/printerSettings783.bin"/><Relationship Id="rId16" Type="http://schemas.openxmlformats.org/officeDocument/2006/relationships/printerSettings" Target="../printerSettings/printerSettings797.bin"/><Relationship Id="rId20" Type="http://schemas.openxmlformats.org/officeDocument/2006/relationships/printerSettings" Target="../printerSettings/printerSettings801.bin"/><Relationship Id="rId29" Type="http://schemas.openxmlformats.org/officeDocument/2006/relationships/printerSettings" Target="../printerSettings/printerSettings810.bin"/><Relationship Id="rId1" Type="http://schemas.openxmlformats.org/officeDocument/2006/relationships/printerSettings" Target="../printerSettings/printerSettings782.bin"/><Relationship Id="rId6" Type="http://schemas.openxmlformats.org/officeDocument/2006/relationships/printerSettings" Target="../printerSettings/printerSettings787.bin"/><Relationship Id="rId11" Type="http://schemas.openxmlformats.org/officeDocument/2006/relationships/printerSettings" Target="../printerSettings/printerSettings792.bin"/><Relationship Id="rId24" Type="http://schemas.openxmlformats.org/officeDocument/2006/relationships/printerSettings" Target="../printerSettings/printerSettings805.bin"/><Relationship Id="rId32" Type="http://schemas.openxmlformats.org/officeDocument/2006/relationships/printerSettings" Target="../printerSettings/printerSettings813.bin"/><Relationship Id="rId5" Type="http://schemas.openxmlformats.org/officeDocument/2006/relationships/printerSettings" Target="../printerSettings/printerSettings786.bin"/><Relationship Id="rId15" Type="http://schemas.openxmlformats.org/officeDocument/2006/relationships/printerSettings" Target="../printerSettings/printerSettings796.bin"/><Relationship Id="rId23" Type="http://schemas.openxmlformats.org/officeDocument/2006/relationships/printerSettings" Target="../printerSettings/printerSettings804.bin"/><Relationship Id="rId28" Type="http://schemas.openxmlformats.org/officeDocument/2006/relationships/printerSettings" Target="../printerSettings/printerSettings809.bin"/><Relationship Id="rId10" Type="http://schemas.openxmlformats.org/officeDocument/2006/relationships/printerSettings" Target="../printerSettings/printerSettings791.bin"/><Relationship Id="rId19" Type="http://schemas.openxmlformats.org/officeDocument/2006/relationships/printerSettings" Target="../printerSettings/printerSettings800.bin"/><Relationship Id="rId31" Type="http://schemas.openxmlformats.org/officeDocument/2006/relationships/printerSettings" Target="../printerSettings/printerSettings812.bin"/><Relationship Id="rId4" Type="http://schemas.openxmlformats.org/officeDocument/2006/relationships/printerSettings" Target="../printerSettings/printerSettings785.bin"/><Relationship Id="rId9" Type="http://schemas.openxmlformats.org/officeDocument/2006/relationships/printerSettings" Target="../printerSettings/printerSettings790.bin"/><Relationship Id="rId14" Type="http://schemas.openxmlformats.org/officeDocument/2006/relationships/printerSettings" Target="../printerSettings/printerSettings795.bin"/><Relationship Id="rId22" Type="http://schemas.openxmlformats.org/officeDocument/2006/relationships/printerSettings" Target="../printerSettings/printerSettings803.bin"/><Relationship Id="rId27" Type="http://schemas.openxmlformats.org/officeDocument/2006/relationships/printerSettings" Target="../printerSettings/printerSettings808.bin"/><Relationship Id="rId30" Type="http://schemas.openxmlformats.org/officeDocument/2006/relationships/printerSettings" Target="../printerSettings/printerSettings811.bin"/><Relationship Id="rId35" Type="http://schemas.openxmlformats.org/officeDocument/2006/relationships/printerSettings" Target="../printerSettings/printerSettings816.bin"/><Relationship Id="rId8" Type="http://schemas.openxmlformats.org/officeDocument/2006/relationships/printerSettings" Target="../printerSettings/printerSettings78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tabSelected="1" view="pageBreakPreview" zoomScale="90" zoomScaleSheetLayoutView="100" workbookViewId="0">
      <selection activeCell="B2" sqref="B2:E2"/>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800" t="s">
        <v>728</v>
      </c>
      <c r="B1" s="812" t="s">
        <v>511</v>
      </c>
      <c r="C1" s="812"/>
      <c r="D1" s="812"/>
      <c r="E1" s="812"/>
      <c r="F1" s="800" t="s">
        <v>1133</v>
      </c>
      <c r="G1" s="531"/>
    </row>
    <row r="2" spans="1:9" ht="85.5" customHeight="1">
      <c r="A2" s="801"/>
      <c r="B2" s="804" t="s">
        <v>1130</v>
      </c>
      <c r="C2" s="805"/>
      <c r="D2" s="805"/>
      <c r="E2" s="806"/>
      <c r="F2" s="801"/>
    </row>
    <row r="3" spans="1:9" ht="21.75" customHeight="1">
      <c r="A3" s="801"/>
      <c r="B3" s="807" t="s">
        <v>1131</v>
      </c>
      <c r="C3" s="808"/>
      <c r="D3" s="808"/>
      <c r="E3" s="809"/>
      <c r="F3" s="801"/>
    </row>
    <row r="4" spans="1:9" s="71" customFormat="1" ht="20.25" customHeight="1">
      <c r="A4" s="801"/>
      <c r="B4" s="70">
        <v>1</v>
      </c>
      <c r="C4" s="803" t="s">
        <v>512</v>
      </c>
      <c r="D4" s="803"/>
      <c r="E4" s="803"/>
      <c r="F4" s="801"/>
      <c r="I4" s="72"/>
    </row>
    <row r="5" spans="1:9" s="71" customFormat="1" ht="32.25" customHeight="1">
      <c r="A5" s="801"/>
      <c r="B5" s="70">
        <v>2</v>
      </c>
      <c r="C5" s="803" t="s">
        <v>705</v>
      </c>
      <c r="D5" s="803"/>
      <c r="E5" s="803"/>
      <c r="F5" s="801"/>
      <c r="G5" s="72"/>
      <c r="H5" s="72"/>
      <c r="I5" s="72"/>
    </row>
    <row r="6" spans="1:9" s="71" customFormat="1" ht="20.100000000000001" customHeight="1">
      <c r="A6" s="801"/>
      <c r="B6" s="70">
        <v>3</v>
      </c>
      <c r="C6" s="811" t="s">
        <v>923</v>
      </c>
      <c r="D6" s="811"/>
      <c r="E6" s="811"/>
      <c r="F6" s="801"/>
      <c r="G6" s="72"/>
      <c r="H6" s="72"/>
      <c r="I6" s="72"/>
    </row>
    <row r="7" spans="1:9" s="71" customFormat="1" ht="29.25" customHeight="1">
      <c r="A7" s="801"/>
      <c r="B7" s="70">
        <v>4</v>
      </c>
      <c r="C7" s="803" t="s">
        <v>61</v>
      </c>
      <c r="D7" s="803"/>
      <c r="E7" s="803"/>
      <c r="F7" s="801"/>
      <c r="G7" s="72"/>
      <c r="H7" s="72"/>
      <c r="I7" s="72"/>
    </row>
    <row r="8" spans="1:9" s="71" customFormat="1" ht="87.75" customHeight="1">
      <c r="A8" s="801"/>
      <c r="B8" s="70">
        <v>5</v>
      </c>
      <c r="C8" s="803" t="s">
        <v>1121</v>
      </c>
      <c r="D8" s="803"/>
      <c r="E8" s="803"/>
      <c r="F8" s="801"/>
      <c r="G8" s="72"/>
      <c r="H8" s="72"/>
      <c r="I8" s="72"/>
    </row>
    <row r="9" spans="1:9" s="71" customFormat="1" ht="40.5" hidden="1" customHeight="1">
      <c r="A9" s="801"/>
      <c r="B9" s="70">
        <v>6</v>
      </c>
      <c r="C9" s="803" t="s">
        <v>431</v>
      </c>
      <c r="D9" s="803"/>
      <c r="E9" s="803"/>
      <c r="F9" s="801"/>
      <c r="G9" s="72"/>
      <c r="H9" s="72"/>
      <c r="I9" s="72"/>
    </row>
    <row r="10" spans="1:9" s="71" customFormat="1" ht="33.75" customHeight="1">
      <c r="A10" s="801"/>
      <c r="B10" s="70">
        <v>6</v>
      </c>
      <c r="C10" s="803" t="s">
        <v>746</v>
      </c>
      <c r="D10" s="803"/>
      <c r="E10" s="803"/>
      <c r="F10" s="801"/>
      <c r="G10" s="72"/>
      <c r="H10" s="72"/>
      <c r="I10" s="72"/>
    </row>
    <row r="11" spans="1:9" s="71" customFormat="1" ht="50.25" customHeight="1">
      <c r="A11" s="801"/>
      <c r="B11" s="70">
        <v>7</v>
      </c>
      <c r="C11" s="803" t="s">
        <v>1120</v>
      </c>
      <c r="D11" s="803"/>
      <c r="E11" s="803"/>
      <c r="F11" s="801"/>
      <c r="G11" s="72"/>
      <c r="H11" s="72"/>
      <c r="I11" s="72"/>
    </row>
    <row r="12" spans="1:9" s="71" customFormat="1" ht="6" customHeight="1">
      <c r="A12" s="801"/>
      <c r="B12" s="70"/>
      <c r="C12" s="803"/>
      <c r="D12" s="803"/>
      <c r="E12" s="803"/>
      <c r="F12" s="801"/>
      <c r="G12" s="72"/>
      <c r="H12" s="72"/>
      <c r="I12" s="72"/>
    </row>
    <row r="13" spans="1:9" s="71" customFormat="1" ht="33.75" customHeight="1">
      <c r="A13" s="801"/>
      <c r="B13" s="70">
        <v>8</v>
      </c>
      <c r="C13" s="803" t="s">
        <v>925</v>
      </c>
      <c r="D13" s="803"/>
      <c r="E13" s="803"/>
      <c r="F13" s="801"/>
      <c r="G13" s="72"/>
      <c r="H13" s="72"/>
      <c r="I13" s="72"/>
    </row>
    <row r="14" spans="1:9" ht="8.1" customHeight="1">
      <c r="A14" s="801"/>
      <c r="F14" s="801"/>
    </row>
    <row r="15" spans="1:9" ht="23.25" customHeight="1">
      <c r="A15" s="801"/>
      <c r="B15" s="810"/>
      <c r="C15" s="810"/>
      <c r="D15" s="810"/>
      <c r="E15" s="810"/>
      <c r="F15" s="801"/>
    </row>
    <row r="16" spans="1:9" ht="8.1" customHeight="1">
      <c r="A16" s="801"/>
      <c r="B16" s="73"/>
      <c r="C16" s="73"/>
      <c r="D16" s="73"/>
      <c r="E16" s="73"/>
      <c r="F16" s="801"/>
    </row>
    <row r="17" spans="1:10" ht="20.100000000000001" customHeight="1">
      <c r="A17" s="801"/>
      <c r="B17" s="813"/>
      <c r="C17" s="814"/>
      <c r="D17" s="814"/>
      <c r="E17" s="815"/>
      <c r="F17" s="801"/>
    </row>
    <row r="18" spans="1:10" ht="15.95" customHeight="1">
      <c r="A18" s="801"/>
      <c r="B18" s="816"/>
      <c r="C18" s="817"/>
      <c r="D18" s="817"/>
      <c r="E18" s="818"/>
      <c r="F18" s="801"/>
    </row>
    <row r="19" spans="1:10" ht="20.100000000000001" customHeight="1">
      <c r="A19" s="801"/>
      <c r="B19" s="816"/>
      <c r="C19" s="817"/>
      <c r="D19" s="817"/>
      <c r="E19" s="818"/>
      <c r="F19" s="801"/>
      <c r="G19" s="74"/>
      <c r="H19" s="74"/>
      <c r="I19" s="74"/>
      <c r="J19" s="74"/>
    </row>
    <row r="20" spans="1:10" ht="23.25" customHeight="1">
      <c r="A20" s="802"/>
      <c r="B20" s="819"/>
      <c r="C20" s="820"/>
      <c r="D20" s="820"/>
      <c r="E20" s="821"/>
      <c r="F20" s="802"/>
      <c r="G20" s="74"/>
      <c r="H20" s="74"/>
      <c r="I20" s="74"/>
      <c r="J20" s="74"/>
    </row>
    <row r="21" spans="1:10">
      <c r="B21" s="75"/>
      <c r="C21" s="75"/>
      <c r="D21" s="75"/>
      <c r="E21" s="75"/>
    </row>
  </sheetData>
  <sheetProtection password="CB72" sheet="1" objects="1" scenarios="1"/>
  <customSheetViews>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6"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16" zoomScaleSheetLayoutView="100" workbookViewId="0">
      <selection activeCell="C6" sqref="C6"/>
    </sheetView>
  </sheetViews>
  <sheetFormatPr defaultColWidth="9.140625" defaultRowHeight="15.75"/>
  <cols>
    <col min="1" max="1" width="9.140625" style="30" hidden="1" customWidth="1"/>
    <col min="2" max="2" width="38" style="30" customWidth="1"/>
    <col min="3" max="3" width="53.85546875" style="30" customWidth="1"/>
    <col min="4" max="4" width="0.140625" style="30" hidden="1"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12.5703125" style="30" customWidth="1"/>
    <col min="11" max="26" width="9.140625" style="30"/>
    <col min="27" max="29" width="0" style="30" hidden="1" customWidth="1"/>
    <col min="30" max="16384" width="9.140625" style="30"/>
  </cols>
  <sheetData>
    <row r="1" spans="2:8" ht="79.5" customHeight="1">
      <c r="B1" s="804" t="s">
        <v>1130</v>
      </c>
      <c r="C1" s="805"/>
      <c r="D1" s="805"/>
      <c r="E1" s="806"/>
    </row>
    <row r="2" spans="2:8" ht="24" customHeight="1">
      <c r="B2" s="822" t="str">
        <f>Cover!B3</f>
        <v xml:space="preserve">[Specification No.: CC/NT/W-GIS/DOM/A02/25/13385] </v>
      </c>
      <c r="C2" s="822"/>
      <c r="F2" s="31" t="s">
        <v>762</v>
      </c>
      <c r="G2" s="32"/>
      <c r="H2" s="32"/>
    </row>
    <row r="3" spans="2:8">
      <c r="B3" s="33"/>
      <c r="C3" s="33"/>
      <c r="F3" s="31" t="s">
        <v>763</v>
      </c>
      <c r="G3" s="32"/>
      <c r="H3" s="32"/>
    </row>
    <row r="4" spans="2:8">
      <c r="B4" s="823" t="s">
        <v>173</v>
      </c>
      <c r="C4" s="823"/>
      <c r="F4" s="31" t="s">
        <v>764</v>
      </c>
      <c r="G4" s="32"/>
      <c r="H4" s="32"/>
    </row>
    <row r="5" spans="2:8" ht="16.5" thickBot="1">
      <c r="B5" s="34"/>
      <c r="C5" s="35"/>
      <c r="F5" s="31" t="s">
        <v>904</v>
      </c>
    </row>
    <row r="6" spans="2:8" ht="33" customHeight="1">
      <c r="B6" s="36" t="s">
        <v>22</v>
      </c>
      <c r="C6" s="37"/>
      <c r="F6" s="31" t="s">
        <v>430</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739</v>
      </c>
      <c r="C10" s="48"/>
    </row>
    <row r="11" spans="2:8" ht="31.5">
      <c r="B11" s="42" t="s">
        <v>740</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707</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492</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698</v>
      </c>
    </row>
    <row r="35" spans="2:10" ht="21.75" customHeight="1">
      <c r="B35" s="62" t="s">
        <v>461</v>
      </c>
      <c r="C35" s="534"/>
      <c r="D35" s="824"/>
      <c r="E35" s="824"/>
      <c r="F35" s="824"/>
      <c r="G35" s="824"/>
      <c r="H35" s="824"/>
      <c r="I35" s="824"/>
    </row>
    <row r="36" spans="2:10" ht="22.5" customHeight="1" thickBot="1">
      <c r="B36" s="66" t="s">
        <v>462</v>
      </c>
      <c r="C36" s="67"/>
    </row>
    <row r="37" spans="2:10">
      <c r="J37" s="378"/>
    </row>
    <row r="39" spans="2:10">
      <c r="B39" s="377"/>
    </row>
  </sheetData>
  <sheetProtection password="CB72" sheet="1" objects="1" scenarios="1"/>
  <customSheetViews>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2:C2"/>
    <mergeCell ref="B4:C4"/>
    <mergeCell ref="D35:I35"/>
    <mergeCell ref="B1:E1"/>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3:C26">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9 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94" fitToWidth="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30</xdr:col>
                <xdr:colOff>428625</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topLeftCell="A4" zoomScale="90" zoomScaleSheetLayoutView="90" workbookViewId="0"/>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CC/NT/W-GIS/DOM/A02/25/13385]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69" customHeight="1">
      <c r="A3" s="826" t="str">
        <f>Cover!B2</f>
        <v>GIS Package (TR-202577PKG01) for Augmentation of 1x500 MVA, 400/220 kV ICT (3rd) at Thrissur VSC HVDC Station in Kerala.</v>
      </c>
      <c r="B3" s="826"/>
      <c r="C3" s="826"/>
      <c r="D3" s="826"/>
      <c r="E3" s="826"/>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827" t="s">
        <v>241</v>
      </c>
      <c r="B5" s="827"/>
      <c r="C5" s="827"/>
      <c r="D5" s="827"/>
      <c r="E5" s="827"/>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828" t="str">
        <f>IF(G8=2, "Bidder’s Name and Address (Lead Partner of) :", "Bidder’s Name and Address :")</f>
        <v>Bidder’s Name and Address :</v>
      </c>
      <c r="B7" s="828"/>
      <c r="C7" s="828"/>
      <c r="D7" s="828"/>
      <c r="E7" s="92" t="s">
        <v>433</v>
      </c>
      <c r="F7" s="93"/>
      <c r="G7" s="93"/>
      <c r="H7" s="93"/>
      <c r="I7" s="92"/>
      <c r="J7" s="92"/>
      <c r="K7" s="92"/>
      <c r="L7" s="92"/>
      <c r="M7" s="92"/>
      <c r="N7" s="92"/>
      <c r="O7" s="92"/>
      <c r="P7" s="92"/>
      <c r="Q7" s="92"/>
      <c r="R7" s="92"/>
      <c r="S7" s="92"/>
      <c r="T7" s="92"/>
      <c r="U7" s="92"/>
      <c r="V7" s="92"/>
      <c r="W7" s="92"/>
      <c r="X7" s="92"/>
      <c r="Y7" s="92"/>
      <c r="AB7" s="88"/>
      <c r="AC7" s="89"/>
    </row>
    <row r="8" spans="1:46" ht="20.25" customHeight="1">
      <c r="A8" s="825">
        <f>IF(G8&lt;2,'Name of Bidder'!C13, IF(AND(G8=2,G9=1),"JV of "&amp;'Name of Bidder'!C13&amp;" and "&amp;'Name of Bidder'!C18, IF(AND(G8=2,G9="2 or more"),"JV of "&amp;'Name of Bidder'!C13&amp;", "&amp;'Name of Bidder'!C18&amp;" and "&amp;'Name of Bidder'!C23)))</f>
        <v>0</v>
      </c>
      <c r="B8" s="825"/>
      <c r="C8" s="825"/>
      <c r="D8" s="825"/>
      <c r="E8" s="94" t="s">
        <v>435</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434</v>
      </c>
      <c r="B9" s="831">
        <f>'Name of Bidder'!C13</f>
        <v>0</v>
      </c>
      <c r="C9" s="831"/>
      <c r="D9" s="831"/>
      <c r="E9" s="94" t="s">
        <v>437</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436</v>
      </c>
      <c r="B10" s="832">
        <f>'Name of Bidder'!C14</f>
        <v>0</v>
      </c>
      <c r="C10" s="832"/>
      <c r="D10" s="832"/>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832">
        <f>'Name of Bidder'!C15</f>
        <v>0</v>
      </c>
      <c r="C11" s="832"/>
      <c r="D11" s="832"/>
      <c r="E11" s="94" t="s">
        <v>438</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832">
        <f>'Name of Bidder'!C16</f>
        <v>0</v>
      </c>
      <c r="C12" s="832"/>
      <c r="D12" s="832"/>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834"/>
      <c r="B14" s="834"/>
      <c r="C14" s="834"/>
      <c r="D14" s="834"/>
      <c r="E14" s="834"/>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831" t="str">
        <f>IF(AND(G8=3, G9="2 or More"),"Other Partner-1", IF(AND(G8=3, G9=1),"Other Partner", ""))</f>
        <v/>
      </c>
      <c r="C16" s="831"/>
      <c r="D16" s="831"/>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832" t="str">
        <f>IF(AND(G8=3, G9="2 or More"), 'Name of Bidder'!C18, IF(AND(G8=3, G9=1), 'Name of Bidder'!C18, ""))</f>
        <v/>
      </c>
      <c r="C17" s="832"/>
      <c r="D17" s="832"/>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832" t="str">
        <f>IF(AND(G8=3, G9="2 or More"), 'Name of Bidder'!C19, IF(AND(G8=3, G9=1), 'Name of Bidder'!C19, ""))</f>
        <v/>
      </c>
      <c r="C18" s="832"/>
      <c r="D18" s="832"/>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833" t="str">
        <f>IF(AND(G8=3, G9="2 or More"), 'Name of Bidder'!C20, IF(AND(G8=3, G9=1), 'Name of Bidder'!C20, ""))</f>
        <v/>
      </c>
      <c r="C19" s="833"/>
      <c r="D19" s="833"/>
      <c r="E19" s="103" t="str">
        <f>IF(AND(G8=3, G9="2 or More"), 'Name of Bidder'!C25, IF(AND(G8=3, G9=1),"", ""))</f>
        <v/>
      </c>
      <c r="AA19" s="94"/>
    </row>
    <row r="20" spans="1:27" ht="20.100000000000001" customHeight="1">
      <c r="A20" s="90"/>
      <c r="B20" s="833" t="str">
        <f>IF(AND(G8=3, G9="2 or More"), 'Name of Bidder'!C21, IF(AND(G8=3, G9=1), 'Name of Bidder'!C21, ""))</f>
        <v/>
      </c>
      <c r="C20" s="833"/>
      <c r="D20" s="833"/>
      <c r="E20" s="103" t="str">
        <f>IF(AND(G8=3, G9="2 or More"), 'Name of Bidder'!C26, IF(AND(G8=3, G9=1),"", ""))</f>
        <v/>
      </c>
      <c r="AA20" s="94"/>
    </row>
    <row r="21" spans="1:27" ht="20.100000000000001" customHeight="1">
      <c r="A21" s="81" t="s">
        <v>242</v>
      </c>
    </row>
    <row r="22" spans="1:27" ht="84" customHeight="1">
      <c r="A22" s="830" t="s">
        <v>425</v>
      </c>
      <c r="B22" s="830"/>
      <c r="C22" s="830"/>
      <c r="D22" s="830"/>
      <c r="E22" s="830"/>
      <c r="F22" s="90"/>
      <c r="G22" s="90"/>
      <c r="H22" s="90"/>
      <c r="I22" s="90"/>
      <c r="J22" s="90"/>
      <c r="K22" s="90"/>
      <c r="L22" s="90"/>
      <c r="M22" s="90"/>
      <c r="N22" s="90"/>
      <c r="O22" s="90"/>
      <c r="P22" s="90"/>
      <c r="Q22" s="90"/>
      <c r="R22" s="90"/>
      <c r="S22" s="90"/>
      <c r="T22" s="90"/>
      <c r="U22" s="90"/>
      <c r="V22" s="90"/>
      <c r="W22" s="90"/>
      <c r="X22" s="90"/>
      <c r="Y22" s="90"/>
    </row>
    <row r="23" spans="1:27" ht="33" customHeight="1">
      <c r="A23" s="829" t="s">
        <v>248</v>
      </c>
      <c r="B23" s="829"/>
      <c r="D23" s="105"/>
    </row>
    <row r="24" spans="1:27" ht="33" customHeight="1">
      <c r="A24" s="91" t="s">
        <v>484</v>
      </c>
      <c r="B24" s="106">
        <f>'Name of Bidder'!C35</f>
        <v>0</v>
      </c>
      <c r="C24" s="101"/>
      <c r="D24" s="105" t="s">
        <v>482</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485</v>
      </c>
      <c r="B25" s="107">
        <f>'Name of Bidder'!C36</f>
        <v>0</v>
      </c>
      <c r="C25" s="101"/>
      <c r="D25" s="105" t="s">
        <v>483</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password="CB72" sheet="1" objects="1" scenarios="1"/>
  <customSheetViews>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A5" sqref="A5:I5"/>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CC/NT/W-GIS/DOM/A02/25/13385] </v>
      </c>
      <c r="B1" s="108"/>
      <c r="C1" s="108"/>
      <c r="D1" s="108"/>
      <c r="E1" s="108"/>
      <c r="F1" s="108"/>
      <c r="G1" s="108"/>
      <c r="H1" s="108"/>
      <c r="I1" s="109" t="s">
        <v>176</v>
      </c>
    </row>
    <row r="2" spans="1:9" ht="15.75" customHeight="1"/>
    <row r="3" spans="1:9" ht="36" customHeight="1">
      <c r="A3" s="955" t="str">
        <f>Cover!B2</f>
        <v>GIS Package (TR-202577PKG01) for Augmentation of 1x500 MVA, 400/220 kV ICT (3rd) at Thrissur VSC HVDC Station in Kerala.</v>
      </c>
      <c r="B3" s="955"/>
      <c r="C3" s="955"/>
      <c r="D3" s="955"/>
      <c r="E3" s="955"/>
      <c r="F3" s="955"/>
      <c r="G3" s="955"/>
      <c r="H3" s="955"/>
      <c r="I3" s="955"/>
    </row>
    <row r="5" spans="1:9" ht="28.5" customHeight="1">
      <c r="A5" s="827" t="s">
        <v>439</v>
      </c>
      <c r="B5" s="827"/>
      <c r="C5" s="827"/>
      <c r="D5" s="827"/>
      <c r="E5" s="827"/>
      <c r="F5" s="827"/>
      <c r="G5" s="827"/>
      <c r="H5" s="827"/>
      <c r="I5" s="827"/>
    </row>
    <row r="7" spans="1:9">
      <c r="A7" s="101" t="str">
        <f>'Attach 3(JV)'!A7:D7</f>
        <v>Bidder’s Name and Address :</v>
      </c>
      <c r="F7" s="91" t="str">
        <f>'Attach 3(JV)'!E7</f>
        <v>To:</v>
      </c>
      <c r="G7" s="92"/>
    </row>
    <row r="8" spans="1:9" ht="32.25" customHeight="1">
      <c r="A8" s="957">
        <f>'Attach 3(JV)'!A8:D8</f>
        <v>0</v>
      </c>
      <c r="B8" s="957"/>
      <c r="C8" s="957"/>
      <c r="D8" s="957"/>
      <c r="E8" s="957"/>
      <c r="F8" s="104" t="str">
        <f>'Attach 3(JV)'!E8</f>
        <v>Contract Services</v>
      </c>
      <c r="G8" s="110"/>
    </row>
    <row r="9" spans="1:9" ht="18" customHeight="1">
      <c r="A9" s="101" t="s">
        <v>27</v>
      </c>
      <c r="B9" s="825">
        <f>'Attach 3(JV)'!B9:D9</f>
        <v>0</v>
      </c>
      <c r="C9" s="825"/>
      <c r="D9" s="825"/>
      <c r="F9" s="104" t="str">
        <f>'Attach 3(JV)'!E9</f>
        <v>Power Grid Corporation of India Ltd.,</v>
      </c>
      <c r="G9" s="110"/>
    </row>
    <row r="10" spans="1:9" ht="18" customHeight="1">
      <c r="A10" s="101" t="s">
        <v>28</v>
      </c>
      <c r="B10" s="958">
        <f>'Attach 3(JV)'!B10:D10</f>
        <v>0</v>
      </c>
      <c r="C10" s="958"/>
      <c r="D10" s="958"/>
      <c r="F10" s="104" t="str">
        <f>'Attach 3(JV)'!E10</f>
        <v>"Saudamini", Plot No. 2, Sector 29</v>
      </c>
      <c r="G10" s="110"/>
    </row>
    <row r="11" spans="1:9" ht="17.25" customHeight="1">
      <c r="B11" s="958">
        <f>'Attach 3(JV)'!B11:D11</f>
        <v>0</v>
      </c>
      <c r="C11" s="958"/>
      <c r="D11" s="958"/>
      <c r="F11" s="104" t="str">
        <f>'Attach 3(JV)'!E11</f>
        <v>Gurgaon (Haryana) - 122001</v>
      </c>
      <c r="G11" s="110"/>
    </row>
    <row r="12" spans="1:9" ht="18" customHeight="1">
      <c r="B12" s="958">
        <f>'Attach 3(JV)'!B12:D12</f>
        <v>0</v>
      </c>
      <c r="C12" s="958"/>
      <c r="D12" s="958"/>
    </row>
    <row r="14" spans="1:9">
      <c r="A14" s="84" t="s">
        <v>242</v>
      </c>
    </row>
    <row r="15" spans="1:9" ht="65.25" customHeight="1">
      <c r="B15" s="84" t="s">
        <v>1022</v>
      </c>
    </row>
    <row r="17" spans="1:14" ht="84.75" hidden="1" customHeight="1">
      <c r="A17" s="913" t="s">
        <v>469</v>
      </c>
      <c r="B17" s="913"/>
      <c r="C17" s="913"/>
      <c r="D17" s="913"/>
      <c r="E17" s="913"/>
      <c r="F17" s="913"/>
      <c r="G17" s="913"/>
      <c r="H17" s="913"/>
      <c r="I17" s="913"/>
    </row>
    <row r="18" spans="1:14" ht="18" hidden="1" customHeight="1"/>
    <row r="19" spans="1:14" ht="17.25" hidden="1" customHeight="1">
      <c r="B19" s="942" t="s">
        <v>470</v>
      </c>
      <c r="C19" s="942"/>
      <c r="D19" s="942"/>
      <c r="E19" s="942"/>
      <c r="F19" s="942"/>
      <c r="G19" s="942"/>
      <c r="N19" s="85"/>
    </row>
    <row r="20" spans="1:14" ht="17.25" hidden="1" customHeight="1">
      <c r="A20" s="112"/>
      <c r="B20" s="942" t="s">
        <v>471</v>
      </c>
      <c r="C20" s="942"/>
      <c r="D20" s="942"/>
      <c r="E20" s="942"/>
      <c r="F20" s="942"/>
      <c r="G20" s="942"/>
      <c r="H20" s="942"/>
      <c r="I20" s="942"/>
      <c r="N20" s="85"/>
    </row>
    <row r="21" spans="1:14" hidden="1">
      <c r="A21" s="113" t="s">
        <v>95</v>
      </c>
      <c r="B21" s="943"/>
      <c r="C21" s="943"/>
      <c r="D21" s="943"/>
      <c r="E21" s="943"/>
      <c r="F21" s="943"/>
      <c r="G21" s="943"/>
      <c r="H21" s="943"/>
      <c r="I21" s="944"/>
      <c r="N21" s="114">
        <f>'Name of Bidder'!F7</f>
        <v>1</v>
      </c>
    </row>
    <row r="22" spans="1:14" hidden="1">
      <c r="A22" s="113" t="s">
        <v>103</v>
      </c>
      <c r="B22" s="943"/>
      <c r="C22" s="943"/>
      <c r="D22" s="943"/>
      <c r="E22" s="943"/>
      <c r="F22" s="943"/>
      <c r="G22" s="943"/>
      <c r="H22" s="943"/>
      <c r="I22" s="944"/>
      <c r="N22" s="114" t="str">
        <f>'Name of Bidder'!F9</f>
        <v>2 or more</v>
      </c>
    </row>
    <row r="23" spans="1:14" ht="17.25" hidden="1" customHeight="1">
      <c r="A23" s="113" t="s">
        <v>479</v>
      </c>
      <c r="B23" s="943"/>
      <c r="C23" s="943"/>
      <c r="D23" s="943"/>
      <c r="E23" s="943"/>
      <c r="F23" s="943"/>
      <c r="G23" s="943"/>
      <c r="H23" s="943"/>
      <c r="I23" s="944"/>
      <c r="J23" s="115"/>
    </row>
    <row r="24" spans="1:14" ht="15.75" hidden="1" customHeight="1"/>
    <row r="25" spans="1:14" ht="25.5" hidden="1" customHeight="1">
      <c r="A25" s="942" t="s">
        <v>272</v>
      </c>
      <c r="B25" s="942"/>
      <c r="C25" s="942"/>
      <c r="D25" s="942"/>
      <c r="E25" s="942"/>
      <c r="F25" s="942"/>
      <c r="G25" s="942"/>
      <c r="H25" s="942"/>
      <c r="I25" s="942"/>
    </row>
    <row r="26" spans="1:14" ht="8.25" hidden="1" customHeight="1">
      <c r="A26" s="116"/>
      <c r="B26" s="116"/>
      <c r="C26" s="116"/>
      <c r="D26" s="116"/>
      <c r="E26" s="116"/>
      <c r="F26" s="116"/>
      <c r="G26" s="116"/>
      <c r="H26" s="116"/>
      <c r="I26" s="116"/>
    </row>
    <row r="27" spans="1:14" ht="54.75" hidden="1" customHeight="1">
      <c r="A27" s="913" t="s">
        <v>273</v>
      </c>
      <c r="B27" s="913"/>
      <c r="C27" s="913"/>
      <c r="D27" s="913"/>
      <c r="E27" s="913"/>
      <c r="F27" s="913"/>
      <c r="G27" s="913"/>
      <c r="H27" s="913"/>
      <c r="I27" s="913"/>
      <c r="J27" s="115"/>
    </row>
    <row r="28" spans="1:14" ht="26.25" hidden="1" customHeight="1">
      <c r="A28" s="117" t="s">
        <v>274</v>
      </c>
      <c r="B28" s="913" t="s">
        <v>192</v>
      </c>
      <c r="C28" s="913"/>
      <c r="D28" s="913"/>
      <c r="E28" s="913"/>
      <c r="F28" s="913"/>
      <c r="G28" s="913"/>
      <c r="H28" s="913"/>
      <c r="I28" s="913"/>
      <c r="J28" s="115"/>
    </row>
    <row r="29" spans="1:14" ht="26.25" hidden="1" customHeight="1">
      <c r="A29" s="118" t="s">
        <v>202</v>
      </c>
      <c r="B29" s="956" t="s">
        <v>275</v>
      </c>
      <c r="C29" s="956"/>
      <c r="D29" s="956"/>
      <c r="E29" s="956"/>
      <c r="F29" s="956"/>
      <c r="G29" s="956"/>
      <c r="H29" s="956"/>
      <c r="I29" s="956"/>
    </row>
    <row r="30" spans="1:14" ht="26.25" hidden="1" customHeight="1">
      <c r="A30" s="118" t="s">
        <v>306</v>
      </c>
      <c r="B30" s="956" t="s">
        <v>276</v>
      </c>
      <c r="C30" s="956"/>
      <c r="D30" s="956"/>
      <c r="E30" s="956"/>
      <c r="F30" s="956"/>
      <c r="G30" s="956"/>
      <c r="H30" s="956"/>
      <c r="I30" s="956"/>
    </row>
    <row r="31" spans="1:14" ht="41.25" hidden="1" customHeight="1">
      <c r="A31" s="118" t="s">
        <v>307</v>
      </c>
      <c r="B31" s="956" t="s">
        <v>277</v>
      </c>
      <c r="C31" s="956"/>
      <c r="D31" s="956"/>
      <c r="E31" s="956"/>
      <c r="F31" s="956"/>
      <c r="G31" s="956"/>
      <c r="H31" s="956"/>
      <c r="I31" s="956"/>
    </row>
    <row r="32" spans="1:14" ht="9.75" hidden="1" customHeight="1">
      <c r="A32" s="118"/>
      <c r="B32" s="115"/>
      <c r="C32" s="115"/>
      <c r="D32" s="115"/>
      <c r="E32" s="115"/>
      <c r="F32" s="115"/>
      <c r="G32" s="115"/>
      <c r="H32" s="115"/>
      <c r="I32" s="115"/>
      <c r="J32" s="115"/>
    </row>
    <row r="33" spans="1:10" ht="25.5" hidden="1" customHeight="1">
      <c r="A33" s="117" t="s">
        <v>278</v>
      </c>
      <c r="B33" s="940" t="s">
        <v>193</v>
      </c>
      <c r="C33" s="940"/>
      <c r="D33" s="940"/>
      <c r="E33" s="940"/>
      <c r="F33" s="940"/>
      <c r="G33" s="940"/>
      <c r="H33" s="940"/>
      <c r="I33" s="940"/>
      <c r="J33" s="115"/>
    </row>
    <row r="34" spans="1:10" ht="24.75" hidden="1" customHeight="1">
      <c r="A34" s="118" t="s">
        <v>202</v>
      </c>
      <c r="B34" s="913" t="s">
        <v>194</v>
      </c>
      <c r="C34" s="913"/>
      <c r="D34" s="913"/>
      <c r="E34" s="913"/>
      <c r="F34" s="913"/>
      <c r="G34" s="913"/>
      <c r="H34" s="913"/>
      <c r="I34" s="913"/>
      <c r="J34" s="115"/>
    </row>
    <row r="35" spans="1:10" ht="24.75" hidden="1" customHeight="1">
      <c r="A35" s="118" t="s">
        <v>306</v>
      </c>
      <c r="B35" s="913" t="s">
        <v>195</v>
      </c>
      <c r="C35" s="913"/>
      <c r="D35" s="913"/>
      <c r="E35" s="913"/>
      <c r="F35" s="913"/>
      <c r="G35" s="913"/>
      <c r="H35" s="913"/>
      <c r="I35" s="913"/>
      <c r="J35" s="115"/>
    </row>
    <row r="36" spans="1:10" ht="96.75" hidden="1" customHeight="1">
      <c r="A36" s="117" t="s">
        <v>600</v>
      </c>
      <c r="B36" s="913" t="s">
        <v>761</v>
      </c>
      <c r="C36" s="913"/>
      <c r="D36" s="913"/>
      <c r="E36" s="913"/>
      <c r="F36" s="913"/>
      <c r="G36" s="913"/>
      <c r="H36" s="391"/>
      <c r="I36" s="392"/>
      <c r="J36" s="115"/>
    </row>
    <row r="37" spans="1:10" s="121" customFormat="1" ht="24.75" hidden="1" customHeight="1">
      <c r="A37" s="119" t="s">
        <v>279</v>
      </c>
      <c r="B37" s="912" t="s">
        <v>280</v>
      </c>
      <c r="C37" s="912"/>
      <c r="D37" s="912"/>
      <c r="E37" s="912"/>
      <c r="F37" s="912"/>
      <c r="G37" s="912"/>
      <c r="H37" s="912"/>
      <c r="I37" s="912"/>
      <c r="J37" s="120"/>
    </row>
    <row r="38" spans="1:10" ht="24" hidden="1" customHeight="1">
      <c r="A38" s="115"/>
      <c r="B38" s="940" t="s">
        <v>281</v>
      </c>
      <c r="C38" s="940"/>
      <c r="D38" s="940"/>
      <c r="E38" s="940"/>
      <c r="F38" s="940"/>
      <c r="G38" s="940"/>
      <c r="H38" s="940"/>
      <c r="I38" s="940"/>
      <c r="J38" s="115"/>
    </row>
    <row r="39" spans="1:10" ht="54" hidden="1" customHeight="1">
      <c r="A39" s="115"/>
      <c r="B39" s="913" t="s">
        <v>282</v>
      </c>
      <c r="C39" s="913"/>
      <c r="D39" s="913"/>
      <c r="E39" s="913"/>
      <c r="F39" s="913"/>
      <c r="G39" s="913"/>
      <c r="H39" s="913"/>
      <c r="I39" s="913"/>
      <c r="J39" s="115"/>
    </row>
    <row r="40" spans="1:10" hidden="1"/>
    <row r="41" spans="1:10" ht="19.5" hidden="1" customHeight="1">
      <c r="A41" s="928" t="s">
        <v>283</v>
      </c>
      <c r="B41" s="945" t="s">
        <v>284</v>
      </c>
      <c r="C41" s="949"/>
      <c r="D41" s="945" t="str">
        <f>IF(N21=1, "Sole Bidder", IF(AND(N21=2, N22=1), "For Lead Partner", IF(AND(N21=2, N22="2 or more"), "For Lead Partner", "")))</f>
        <v>Sole Bidder</v>
      </c>
      <c r="E41" s="946"/>
      <c r="F41" s="945" t="str">
        <f>IF(N21=1, "", IF(N21=2, "For Other Partner-1", ""))</f>
        <v/>
      </c>
      <c r="G41" s="946"/>
      <c r="H41" s="945" t="str">
        <f>IF(N21=1, "", IF(AND(N21=2, N22="2 or more"), "For Other Partner-2", ""))</f>
        <v/>
      </c>
      <c r="I41" s="946"/>
      <c r="J41" s="115"/>
    </row>
    <row r="42" spans="1:10" ht="20.25" hidden="1" customHeight="1">
      <c r="A42" s="929"/>
      <c r="B42" s="947"/>
      <c r="C42" s="950"/>
      <c r="D42" s="947"/>
      <c r="E42" s="948"/>
      <c r="F42" s="947"/>
      <c r="G42" s="948"/>
      <c r="H42" s="947"/>
      <c r="I42" s="948"/>
      <c r="J42" s="115"/>
    </row>
    <row r="43" spans="1:10" ht="30.75" hidden="1" customHeight="1">
      <c r="A43" s="122">
        <v>1</v>
      </c>
      <c r="B43" s="908" t="s">
        <v>285</v>
      </c>
      <c r="C43" s="908"/>
      <c r="D43" s="908">
        <f>'Name of Bidder'!C13</f>
        <v>0</v>
      </c>
      <c r="E43" s="908"/>
      <c r="F43" s="930">
        <f>'Name of Bidder'!C18</f>
        <v>0</v>
      </c>
      <c r="G43" s="930"/>
      <c r="H43" s="930">
        <f>'Name of Bidder'!C23</f>
        <v>0</v>
      </c>
      <c r="I43" s="930"/>
      <c r="J43" s="115"/>
    </row>
    <row r="44" spans="1:10" ht="15.75" hidden="1" customHeight="1">
      <c r="A44" s="931">
        <v>2</v>
      </c>
      <c r="B44" s="934" t="s">
        <v>286</v>
      </c>
      <c r="C44" s="935"/>
      <c r="D44" s="908">
        <f>'Name of Bidder'!C14</f>
        <v>0</v>
      </c>
      <c r="E44" s="908"/>
      <c r="F44" s="930">
        <f>'Name of Bidder'!C19</f>
        <v>0</v>
      </c>
      <c r="G44" s="930"/>
      <c r="H44" s="930">
        <f>'Name of Bidder'!C24</f>
        <v>0</v>
      </c>
      <c r="I44" s="930"/>
      <c r="J44" s="115"/>
    </row>
    <row r="45" spans="1:10" ht="15.75" hidden="1" customHeight="1">
      <c r="A45" s="932"/>
      <c r="B45" s="936"/>
      <c r="C45" s="937"/>
      <c r="D45" s="908">
        <f>'Name of Bidder'!C15</f>
        <v>0</v>
      </c>
      <c r="E45" s="908"/>
      <c r="F45" s="930">
        <f>'Name of Bidder'!C20</f>
        <v>0</v>
      </c>
      <c r="G45" s="930"/>
      <c r="H45" s="930">
        <f>'Name of Bidder'!C25</f>
        <v>0</v>
      </c>
      <c r="I45" s="930"/>
      <c r="J45" s="115"/>
    </row>
    <row r="46" spans="1:10" ht="15.75" hidden="1" customHeight="1">
      <c r="A46" s="933"/>
      <c r="B46" s="938"/>
      <c r="C46" s="939"/>
      <c r="D46" s="908">
        <f>'Name of Bidder'!C16</f>
        <v>0</v>
      </c>
      <c r="E46" s="908"/>
      <c r="F46" s="930">
        <f>'Name of Bidder'!C21</f>
        <v>0</v>
      </c>
      <c r="G46" s="930"/>
      <c r="H46" s="930">
        <f>'Name of Bidder'!C26</f>
        <v>0</v>
      </c>
      <c r="I46" s="930"/>
      <c r="J46" s="115"/>
    </row>
    <row r="47" spans="1:10" ht="18.75" hidden="1" customHeight="1">
      <c r="A47" s="122">
        <v>3</v>
      </c>
      <c r="B47" s="908" t="s">
        <v>287</v>
      </c>
      <c r="C47" s="908"/>
      <c r="D47" s="944"/>
      <c r="E47" s="951"/>
      <c r="F47" s="941"/>
      <c r="G47" s="941"/>
      <c r="H47" s="941"/>
      <c r="I47" s="941"/>
      <c r="J47" s="115"/>
    </row>
    <row r="48" spans="1:10" ht="20.25" hidden="1" customHeight="1">
      <c r="A48" s="122">
        <v>4</v>
      </c>
      <c r="B48" s="908" t="s">
        <v>288</v>
      </c>
      <c r="C48" s="908"/>
      <c r="D48" s="901"/>
      <c r="E48" s="902"/>
      <c r="F48" s="900"/>
      <c r="G48" s="900"/>
      <c r="H48" s="900"/>
      <c r="I48" s="900"/>
      <c r="J48" s="115"/>
    </row>
    <row r="49" spans="1:10" ht="19.5" hidden="1" customHeight="1">
      <c r="A49" s="126">
        <v>5</v>
      </c>
      <c r="B49" s="908" t="s">
        <v>289</v>
      </c>
      <c r="C49" s="908"/>
      <c r="D49" s="901"/>
      <c r="E49" s="902"/>
      <c r="F49" s="900"/>
      <c r="G49" s="900"/>
      <c r="H49" s="900"/>
      <c r="I49" s="900"/>
    </row>
    <row r="50" spans="1:10" ht="51.75" hidden="1" customHeight="1">
      <c r="A50" s="122">
        <v>6</v>
      </c>
      <c r="B50" s="908" t="s">
        <v>290</v>
      </c>
      <c r="C50" s="908"/>
      <c r="D50" s="901"/>
      <c r="E50" s="902"/>
      <c r="F50" s="900"/>
      <c r="G50" s="900"/>
      <c r="H50" s="900"/>
      <c r="I50" s="900"/>
      <c r="J50" s="115"/>
    </row>
    <row r="51" spans="1:10" ht="49.5" hidden="1" customHeight="1">
      <c r="A51" s="122">
        <v>7</v>
      </c>
      <c r="B51" s="908" t="s">
        <v>291</v>
      </c>
      <c r="C51" s="908"/>
      <c r="D51" s="901"/>
      <c r="E51" s="902"/>
      <c r="F51" s="900"/>
      <c r="G51" s="900"/>
      <c r="H51" s="900"/>
      <c r="I51" s="900"/>
      <c r="J51" s="115"/>
    </row>
    <row r="52" spans="1:10" ht="18" hidden="1" customHeight="1">
      <c r="A52" s="122">
        <v>8</v>
      </c>
      <c r="B52" s="908" t="s">
        <v>292</v>
      </c>
      <c r="C52" s="908"/>
      <c r="D52" s="901"/>
      <c r="E52" s="902"/>
      <c r="F52" s="900"/>
      <c r="G52" s="900"/>
      <c r="H52" s="900"/>
      <c r="I52" s="900"/>
      <c r="J52" s="115"/>
    </row>
    <row r="53" spans="1:10" ht="18" hidden="1" customHeight="1">
      <c r="A53" s="127"/>
      <c r="B53" s="128" t="s">
        <v>293</v>
      </c>
      <c r="C53" s="129"/>
      <c r="D53" s="901"/>
      <c r="E53" s="902"/>
      <c r="F53" s="900"/>
      <c r="G53" s="900"/>
      <c r="H53" s="900"/>
      <c r="I53" s="900"/>
      <c r="J53" s="115"/>
    </row>
    <row r="54" spans="1:10" ht="18" hidden="1" customHeight="1">
      <c r="A54" s="127"/>
      <c r="B54" s="128" t="s">
        <v>294</v>
      </c>
      <c r="C54" s="129"/>
      <c r="D54" s="901"/>
      <c r="E54" s="902"/>
      <c r="F54" s="900"/>
      <c r="G54" s="900"/>
      <c r="H54" s="900"/>
      <c r="I54" s="900"/>
      <c r="J54" s="115"/>
    </row>
    <row r="55" spans="1:10" ht="18" hidden="1" customHeight="1">
      <c r="A55" s="130"/>
      <c r="B55" s="128" t="s">
        <v>295</v>
      </c>
      <c r="C55" s="131"/>
      <c r="D55" s="915"/>
      <c r="E55" s="916"/>
      <c r="F55" s="903"/>
      <c r="G55" s="903"/>
      <c r="H55" s="903"/>
      <c r="I55" s="903"/>
    </row>
    <row r="56" spans="1:10" ht="13.5" hidden="1" customHeight="1">
      <c r="A56" s="115"/>
      <c r="B56" s="115"/>
      <c r="C56" s="115"/>
      <c r="D56" s="115"/>
      <c r="E56" s="115"/>
      <c r="F56" s="115"/>
      <c r="G56" s="115"/>
      <c r="H56" s="115"/>
      <c r="I56" s="115"/>
      <c r="J56" s="115"/>
    </row>
    <row r="57" spans="1:10" ht="20.25" hidden="1" customHeight="1">
      <c r="A57" s="132">
        <v>2</v>
      </c>
      <c r="B57" s="911" t="s">
        <v>615</v>
      </c>
      <c r="C57" s="911"/>
      <c r="D57" s="911"/>
      <c r="E57" s="911"/>
      <c r="F57" s="911"/>
      <c r="G57" s="911"/>
      <c r="H57" s="911"/>
      <c r="I57" s="911"/>
      <c r="J57" s="115"/>
    </row>
    <row r="58" spans="1:10" ht="9.75" hidden="1" customHeight="1">
      <c r="A58" s="115"/>
      <c r="B58" s="115"/>
      <c r="C58" s="115"/>
      <c r="D58" s="115"/>
      <c r="E58" s="115"/>
      <c r="F58" s="115"/>
      <c r="G58" s="115"/>
      <c r="H58" s="115"/>
      <c r="I58" s="115"/>
      <c r="J58" s="115"/>
    </row>
    <row r="59" spans="1:10" ht="26.25" hidden="1" customHeight="1">
      <c r="A59" s="134"/>
      <c r="B59" s="912" t="s">
        <v>616</v>
      </c>
      <c r="C59" s="912"/>
      <c r="D59" s="912"/>
      <c r="E59" s="912"/>
      <c r="F59" s="912"/>
      <c r="G59" s="912"/>
      <c r="H59" s="912"/>
      <c r="I59" s="912"/>
      <c r="J59" s="115"/>
    </row>
    <row r="60" spans="1:10" ht="26.25" hidden="1" customHeight="1">
      <c r="A60" s="134"/>
      <c r="B60" s="390" t="s">
        <v>749</v>
      </c>
      <c r="C60" s="120"/>
      <c r="D60" s="120"/>
      <c r="E60" s="120"/>
      <c r="F60" s="120"/>
      <c r="G60" s="120"/>
      <c r="H60" s="120"/>
      <c r="I60" s="120"/>
      <c r="J60" s="115"/>
    </row>
    <row r="61" spans="1:10" ht="74.25" hidden="1" customHeight="1">
      <c r="A61" s="393">
        <v>2.1</v>
      </c>
      <c r="B61" s="906" t="s">
        <v>1015</v>
      </c>
      <c r="C61" s="906"/>
      <c r="D61" s="906"/>
      <c r="E61" s="906"/>
      <c r="F61" s="906"/>
      <c r="G61" s="906"/>
      <c r="H61" s="906"/>
      <c r="I61" s="906"/>
      <c r="J61" s="115"/>
    </row>
    <row r="62" spans="1:10" ht="17.25" hidden="1" customHeight="1">
      <c r="A62" s="393"/>
      <c r="B62" s="388"/>
      <c r="C62" s="388"/>
      <c r="D62" s="388"/>
      <c r="E62" s="388"/>
      <c r="F62" s="389"/>
      <c r="G62" s="388"/>
      <c r="H62" s="388"/>
      <c r="I62" s="388"/>
      <c r="J62" s="115"/>
    </row>
    <row r="63" spans="1:10" ht="25.5" hidden="1" customHeight="1">
      <c r="A63" s="144"/>
      <c r="B63" s="390" t="s">
        <v>750</v>
      </c>
      <c r="C63" s="145"/>
      <c r="D63" s="145"/>
      <c r="E63" s="145"/>
      <c r="F63" s="145"/>
      <c r="G63" s="145"/>
      <c r="H63" s="145"/>
      <c r="I63" s="145"/>
      <c r="J63" s="115"/>
    </row>
    <row r="64" spans="1:10" ht="293.25" hidden="1" customHeight="1">
      <c r="A64" s="144">
        <v>2.2000000000000002</v>
      </c>
      <c r="B64" s="914" t="s">
        <v>982</v>
      </c>
      <c r="C64" s="914"/>
      <c r="D64" s="914"/>
      <c r="E64" s="914"/>
      <c r="F64" s="914"/>
      <c r="G64" s="914"/>
      <c r="H64" s="914"/>
      <c r="I64" s="914"/>
      <c r="J64" s="115"/>
    </row>
    <row r="65" spans="1:24" ht="20.25" hidden="1" customHeight="1">
      <c r="A65" s="144"/>
      <c r="B65" s="907"/>
      <c r="C65" s="907"/>
      <c r="D65" s="907"/>
      <c r="E65" s="907"/>
      <c r="F65" s="907"/>
      <c r="G65" s="907"/>
      <c r="H65" s="907"/>
      <c r="I65" s="907"/>
      <c r="J65" s="115"/>
    </row>
    <row r="66" spans="1:24" ht="25.5" hidden="1" customHeight="1">
      <c r="A66" s="144"/>
      <c r="B66" s="390" t="s">
        <v>751</v>
      </c>
      <c r="C66" s="145"/>
      <c r="D66" s="145"/>
      <c r="E66" s="145"/>
      <c r="F66" s="145"/>
      <c r="G66" s="145"/>
      <c r="H66" s="145"/>
      <c r="I66" s="145"/>
      <c r="J66" s="115"/>
    </row>
    <row r="67" spans="1:24" ht="331.15" hidden="1" customHeight="1">
      <c r="A67" s="144">
        <v>2.2999999999999998</v>
      </c>
      <c r="B67" s="906" t="s">
        <v>1009</v>
      </c>
      <c r="C67" s="906"/>
      <c r="D67" s="906"/>
      <c r="E67" s="906"/>
      <c r="F67" s="906"/>
      <c r="G67" s="906"/>
      <c r="H67" s="906"/>
      <c r="I67" s="906"/>
      <c r="J67" s="115"/>
    </row>
    <row r="68" spans="1:24" ht="20.25" hidden="1" customHeight="1">
      <c r="A68" s="144"/>
      <c r="B68" s="907"/>
      <c r="C68" s="907"/>
      <c r="D68" s="907"/>
      <c r="E68" s="907"/>
      <c r="F68" s="907"/>
      <c r="G68" s="907"/>
      <c r="H68" s="907"/>
      <c r="I68" s="907"/>
      <c r="J68" s="115"/>
    </row>
    <row r="69" spans="1:24" ht="25.5" hidden="1" customHeight="1">
      <c r="A69" s="144"/>
      <c r="B69" s="390" t="s">
        <v>905</v>
      </c>
      <c r="C69" s="145"/>
      <c r="D69" s="145"/>
      <c r="E69" s="145"/>
      <c r="F69" s="145"/>
      <c r="G69" s="145"/>
      <c r="H69" s="145"/>
      <c r="I69" s="145"/>
      <c r="J69" s="115"/>
    </row>
    <row r="70" spans="1:24" ht="246.75" hidden="1" customHeight="1">
      <c r="A70" s="144">
        <v>2.4</v>
      </c>
      <c r="B70" s="906" t="s">
        <v>1010</v>
      </c>
      <c r="C70" s="906"/>
      <c r="D70" s="906"/>
      <c r="E70" s="906"/>
      <c r="F70" s="906"/>
      <c r="G70" s="906"/>
      <c r="H70" s="906"/>
      <c r="I70" s="906"/>
      <c r="J70" s="115"/>
    </row>
    <row r="71" spans="1:24" ht="275.45" hidden="1" customHeight="1">
      <c r="A71" s="135"/>
      <c r="B71" s="914" t="s">
        <v>983</v>
      </c>
      <c r="C71" s="914"/>
      <c r="D71" s="914"/>
      <c r="E71" s="914"/>
      <c r="F71" s="914"/>
      <c r="G71" s="914"/>
      <c r="H71" s="914"/>
      <c r="I71" s="914"/>
      <c r="J71" s="115"/>
    </row>
    <row r="72" spans="1:24" ht="9" hidden="1" customHeight="1">
      <c r="A72" s="135"/>
      <c r="B72" s="904"/>
      <c r="C72" s="905"/>
      <c r="D72" s="905"/>
      <c r="E72" s="905"/>
      <c r="F72" s="905"/>
      <c r="G72" s="905"/>
      <c r="H72" s="905"/>
      <c r="I72" s="905"/>
      <c r="J72" s="115"/>
    </row>
    <row r="73" spans="1:24" ht="6" hidden="1" customHeight="1">
      <c r="A73" s="135"/>
      <c r="B73" s="382"/>
      <c r="C73" s="381"/>
      <c r="D73" s="381"/>
      <c r="E73" s="381"/>
      <c r="F73" s="381"/>
      <c r="G73" s="381"/>
      <c r="H73" s="381"/>
      <c r="I73" s="381"/>
      <c r="J73" s="115"/>
    </row>
    <row r="74" spans="1:24" ht="70.5" hidden="1" customHeight="1">
      <c r="A74" s="136">
        <v>2.5</v>
      </c>
      <c r="B74" s="913" t="s">
        <v>212</v>
      </c>
      <c r="C74" s="913"/>
      <c r="D74" s="913"/>
      <c r="E74" s="913"/>
      <c r="F74" s="913"/>
      <c r="G74" s="913"/>
      <c r="H74" s="913"/>
      <c r="I74" s="913"/>
      <c r="J74" s="115"/>
    </row>
    <row r="75" spans="1:24" ht="72.75" hidden="1" customHeight="1">
      <c r="B75" s="913" t="s">
        <v>213</v>
      </c>
      <c r="C75" s="913"/>
      <c r="D75" s="913"/>
      <c r="E75" s="913"/>
      <c r="F75" s="913"/>
      <c r="G75" s="913"/>
      <c r="H75" s="913"/>
      <c r="I75" s="913"/>
    </row>
    <row r="76" spans="1:24" s="520" customFormat="1" ht="21" hidden="1" customHeight="1">
      <c r="B76" s="952" t="s">
        <v>214</v>
      </c>
      <c r="C76" s="952"/>
      <c r="D76" s="541"/>
      <c r="E76" s="541"/>
      <c r="F76" s="541"/>
      <c r="G76" s="541"/>
      <c r="H76" s="541"/>
    </row>
    <row r="77" spans="1:24" s="520" customFormat="1" ht="51.75" hidden="1" customHeight="1">
      <c r="A77" s="528"/>
      <c r="B77" s="917" t="s">
        <v>931</v>
      </c>
      <c r="C77" s="917"/>
      <c r="D77" s="917"/>
      <c r="E77" s="917"/>
      <c r="F77" s="917"/>
      <c r="G77" s="917"/>
      <c r="H77" s="917"/>
      <c r="I77" s="528"/>
    </row>
    <row r="78" spans="1:24" s="520" customFormat="1" ht="15.75" hidden="1" customHeight="1">
      <c r="A78" s="528"/>
      <c r="B78" s="508"/>
      <c r="C78" s="542"/>
      <c r="D78" s="542"/>
      <c r="E78" s="542"/>
      <c r="F78" s="542"/>
      <c r="G78" s="542"/>
      <c r="H78" s="542"/>
      <c r="I78" s="528"/>
    </row>
    <row r="79" spans="1:24" s="520" customFormat="1" ht="60" hidden="1" customHeight="1">
      <c r="A79" s="521"/>
      <c r="B79" s="918" t="s">
        <v>934</v>
      </c>
      <c r="C79" s="918"/>
      <c r="D79" s="919"/>
      <c r="E79" s="920"/>
      <c r="F79" s="921"/>
      <c r="G79" s="922"/>
      <c r="H79" s="921"/>
      <c r="I79" s="543"/>
      <c r="J79" s="543"/>
      <c r="K79" s="543"/>
      <c r="L79" s="543"/>
      <c r="M79" s="544" t="e">
        <f>'[7]Names of Bidder'!D11</f>
        <v>#REF!</v>
      </c>
      <c r="N79" s="543"/>
      <c r="O79" s="543"/>
      <c r="P79" s="543"/>
      <c r="Q79" s="543"/>
      <c r="R79" s="543"/>
      <c r="S79" s="543"/>
      <c r="T79" s="543"/>
      <c r="U79" s="543"/>
      <c r="V79" s="543"/>
      <c r="W79" s="543"/>
      <c r="X79" s="543"/>
    </row>
    <row r="80" spans="1:24" s="520" customFormat="1" ht="14.1" hidden="1" customHeight="1">
      <c r="A80" s="522"/>
      <c r="B80" s="923"/>
      <c r="C80" s="923"/>
      <c r="D80" s="924"/>
      <c r="E80" s="925"/>
      <c r="F80" s="926"/>
      <c r="G80" s="927"/>
      <c r="H80" s="926"/>
      <c r="I80" s="543"/>
      <c r="J80" s="543"/>
      <c r="K80" s="543"/>
      <c r="L80" s="543"/>
      <c r="M80" s="545" t="e">
        <f>'[7]Names of Bidder'!D16</f>
        <v>#REF!</v>
      </c>
      <c r="N80" s="543"/>
      <c r="O80" s="543"/>
      <c r="P80" s="543"/>
      <c r="Q80" s="543"/>
      <c r="R80" s="543"/>
      <c r="S80" s="543"/>
      <c r="T80" s="543"/>
      <c r="U80" s="543"/>
      <c r="V80" s="543"/>
      <c r="W80" s="543"/>
      <c r="X80" s="543"/>
    </row>
    <row r="81" spans="1:24" s="520" customFormat="1" ht="44.25" hidden="1" customHeight="1">
      <c r="A81" s="539">
        <v>1</v>
      </c>
      <c r="B81" s="1002" t="s">
        <v>296</v>
      </c>
      <c r="C81" s="1002"/>
      <c r="D81" s="1003"/>
      <c r="E81" s="1004"/>
      <c r="F81" s="1005"/>
      <c r="G81" s="1006"/>
      <c r="H81" s="1005"/>
      <c r="I81" s="519"/>
      <c r="J81" s="519"/>
      <c r="K81" s="519"/>
      <c r="L81" s="519"/>
      <c r="M81" s="545" t="e">
        <f>'[7]Names of Bidder'!D21</f>
        <v>#REF!</v>
      </c>
      <c r="N81" s="519"/>
      <c r="O81" s="519"/>
      <c r="P81" s="519"/>
      <c r="Q81" s="519"/>
      <c r="R81" s="519"/>
      <c r="S81" s="519"/>
      <c r="T81" s="519"/>
      <c r="U81" s="519"/>
      <c r="V81" s="519"/>
      <c r="W81" s="519"/>
      <c r="X81" s="519"/>
    </row>
    <row r="82" spans="1:24" s="520" customFormat="1" ht="14.25" hidden="1" customHeight="1">
      <c r="A82" s="523"/>
      <c r="B82" s="524"/>
      <c r="C82" s="524"/>
      <c r="D82" s="524"/>
      <c r="E82" s="546"/>
      <c r="F82" s="546"/>
      <c r="G82" s="546"/>
      <c r="H82" s="546"/>
      <c r="I82" s="519"/>
      <c r="J82" s="519"/>
      <c r="K82" s="519"/>
      <c r="L82" s="519"/>
      <c r="M82" s="519"/>
      <c r="N82" s="519"/>
      <c r="O82" s="519"/>
      <c r="P82" s="519"/>
      <c r="Q82" s="519"/>
      <c r="R82" s="519"/>
      <c r="S82" s="519"/>
      <c r="T82" s="519"/>
      <c r="U82" s="519"/>
      <c r="V82" s="519"/>
      <c r="W82" s="519"/>
      <c r="X82" s="519"/>
    </row>
    <row r="83" spans="1:24" s="520" customFormat="1" ht="36.75" hidden="1" customHeight="1">
      <c r="A83" s="539">
        <v>2</v>
      </c>
      <c r="B83" s="1002" t="s">
        <v>297</v>
      </c>
      <c r="C83" s="1002"/>
      <c r="D83" s="1003"/>
      <c r="E83" s="1004"/>
      <c r="F83" s="1005"/>
      <c r="G83" s="1006"/>
      <c r="H83" s="1005"/>
      <c r="I83" s="519"/>
      <c r="J83" s="519"/>
      <c r="K83" s="519"/>
      <c r="L83" s="519"/>
      <c r="M83" s="519"/>
      <c r="N83" s="519"/>
      <c r="O83" s="519"/>
      <c r="P83" s="519"/>
      <c r="Q83" s="519"/>
      <c r="R83" s="519"/>
      <c r="S83" s="519"/>
      <c r="T83" s="519"/>
      <c r="U83" s="519"/>
      <c r="V83" s="519"/>
      <c r="W83" s="519"/>
      <c r="X83" s="519"/>
    </row>
    <row r="84" spans="1:24" s="520" customFormat="1" ht="14.25" hidden="1" customHeight="1">
      <c r="A84" s="523"/>
      <c r="B84" s="546"/>
      <c r="C84" s="546"/>
      <c r="D84" s="546"/>
      <c r="E84" s="546"/>
      <c r="F84" s="546"/>
      <c r="G84" s="546"/>
      <c r="H84" s="546"/>
      <c r="I84" s="519"/>
      <c r="J84" s="519"/>
      <c r="K84" s="519"/>
      <c r="L84" s="519"/>
      <c r="M84" s="519"/>
      <c r="N84" s="519"/>
      <c r="O84" s="519"/>
      <c r="P84" s="519"/>
      <c r="Q84" s="519"/>
      <c r="R84" s="519"/>
      <c r="S84" s="519"/>
      <c r="T84" s="519"/>
      <c r="U84" s="519"/>
      <c r="V84" s="519"/>
      <c r="W84" s="519"/>
      <c r="X84" s="519"/>
    </row>
    <row r="85" spans="1:24" s="520" customFormat="1" ht="23.25" hidden="1" customHeight="1">
      <c r="A85" s="909">
        <v>3</v>
      </c>
      <c r="B85" s="1007" t="s">
        <v>935</v>
      </c>
      <c r="C85" s="1007"/>
      <c r="D85" s="1008"/>
      <c r="E85" s="1010"/>
      <c r="F85" s="1011"/>
      <c r="G85" s="1012"/>
      <c r="H85" s="1011"/>
      <c r="I85" s="519"/>
      <c r="J85" s="519"/>
      <c r="K85" s="519"/>
      <c r="L85" s="519"/>
      <c r="M85" s="519"/>
      <c r="N85" s="519"/>
      <c r="O85" s="519"/>
      <c r="P85" s="519"/>
      <c r="Q85" s="519"/>
      <c r="R85" s="519"/>
      <c r="S85" s="519"/>
      <c r="T85" s="519"/>
      <c r="U85" s="519"/>
      <c r="V85" s="519"/>
      <c r="W85" s="519"/>
      <c r="X85" s="519"/>
    </row>
    <row r="86" spans="1:24" s="520" customFormat="1" ht="21" hidden="1" customHeight="1">
      <c r="A86" s="910"/>
      <c r="B86" s="993"/>
      <c r="C86" s="993"/>
      <c r="D86" s="1009"/>
      <c r="E86" s="1013"/>
      <c r="F86" s="1014"/>
      <c r="G86" s="1015"/>
      <c r="H86" s="1014"/>
      <c r="I86" s="519"/>
      <c r="J86" s="519"/>
      <c r="K86" s="519"/>
      <c r="L86" s="519"/>
      <c r="M86" s="519"/>
      <c r="N86" s="519"/>
      <c r="O86" s="519"/>
      <c r="P86" s="519"/>
      <c r="Q86" s="519"/>
      <c r="R86" s="519"/>
      <c r="S86" s="519"/>
      <c r="T86" s="519"/>
      <c r="U86" s="519"/>
      <c r="V86" s="519"/>
      <c r="W86" s="519"/>
      <c r="X86" s="519"/>
    </row>
    <row r="87" spans="1:24" s="520" customFormat="1" ht="20.25" hidden="1" customHeight="1">
      <c r="A87" s="910"/>
      <c r="B87" s="993"/>
      <c r="C87" s="993"/>
      <c r="D87" s="1009"/>
      <c r="E87" s="1013"/>
      <c r="F87" s="1014"/>
      <c r="G87" s="1015"/>
      <c r="H87" s="1014"/>
      <c r="I87" s="519"/>
      <c r="J87" s="519"/>
      <c r="K87" s="519"/>
      <c r="L87" s="519"/>
      <c r="M87" s="519"/>
      <c r="N87" s="519"/>
      <c r="O87" s="519"/>
      <c r="P87" s="519"/>
      <c r="Q87" s="519"/>
      <c r="R87" s="519"/>
      <c r="S87" s="519"/>
      <c r="T87" s="519"/>
      <c r="U87" s="519"/>
      <c r="V87" s="519"/>
      <c r="W87" s="519"/>
      <c r="X87" s="519"/>
    </row>
    <row r="88" spans="1:24" s="520" customFormat="1" ht="21" hidden="1" customHeight="1">
      <c r="A88" s="910"/>
      <c r="B88" s="993"/>
      <c r="C88" s="993"/>
      <c r="D88" s="1009"/>
      <c r="E88" s="1013"/>
      <c r="F88" s="1014"/>
      <c r="G88" s="1015"/>
      <c r="H88" s="1014"/>
      <c r="I88" s="519"/>
      <c r="J88" s="519"/>
      <c r="K88" s="519"/>
      <c r="L88" s="519"/>
      <c r="M88" s="519"/>
      <c r="N88" s="519"/>
      <c r="O88" s="519"/>
      <c r="P88" s="519"/>
      <c r="Q88" s="519"/>
      <c r="R88" s="519"/>
      <c r="S88" s="519"/>
      <c r="T88" s="519"/>
      <c r="U88" s="519"/>
      <c r="V88" s="519"/>
      <c r="W88" s="519"/>
      <c r="X88" s="519"/>
    </row>
    <row r="89" spans="1:24" s="520" customFormat="1" ht="24.95" hidden="1" customHeight="1">
      <c r="A89" s="540"/>
      <c r="D89" s="525" t="s">
        <v>298</v>
      </c>
      <c r="E89" s="1016"/>
      <c r="F89" s="1017"/>
      <c r="G89" s="1018"/>
      <c r="H89" s="1017"/>
      <c r="I89" s="519"/>
      <c r="J89" s="519"/>
      <c r="K89" s="519"/>
      <c r="L89" s="519"/>
      <c r="M89" s="519"/>
      <c r="N89" s="519"/>
      <c r="O89" s="519"/>
      <c r="P89" s="519"/>
      <c r="Q89" s="519"/>
      <c r="R89" s="519"/>
      <c r="S89" s="519"/>
      <c r="T89" s="519"/>
      <c r="U89" s="519"/>
      <c r="V89" s="519"/>
      <c r="W89" s="519"/>
      <c r="X89" s="519"/>
    </row>
    <row r="90" spans="1:24" s="520" customFormat="1" ht="24.95" hidden="1" customHeight="1">
      <c r="A90" s="540"/>
      <c r="D90" s="525" t="s">
        <v>99</v>
      </c>
      <c r="E90" s="1016"/>
      <c r="F90" s="1017"/>
      <c r="G90" s="1018"/>
      <c r="H90" s="1017"/>
      <c r="I90" s="519"/>
      <c r="J90" s="519"/>
      <c r="K90" s="519"/>
      <c r="L90" s="519"/>
      <c r="M90" s="519"/>
      <c r="N90" s="519"/>
      <c r="O90" s="519"/>
      <c r="P90" s="519"/>
      <c r="Q90" s="519"/>
      <c r="R90" s="519"/>
      <c r="S90" s="519"/>
      <c r="T90" s="519"/>
      <c r="U90" s="519"/>
      <c r="V90" s="519"/>
      <c r="W90" s="519"/>
      <c r="X90" s="519"/>
    </row>
    <row r="91" spans="1:24" s="520" customFormat="1" ht="24.95" hidden="1" customHeight="1">
      <c r="A91" s="540"/>
      <c r="B91" s="526"/>
      <c r="C91" s="526"/>
      <c r="D91" s="527" t="s">
        <v>299</v>
      </c>
      <c r="E91" s="1019"/>
      <c r="F91" s="1020"/>
      <c r="G91" s="1021"/>
      <c r="H91" s="1020"/>
      <c r="I91" s="519"/>
      <c r="J91" s="519"/>
      <c r="K91" s="519"/>
      <c r="L91" s="519"/>
      <c r="M91" s="519"/>
      <c r="N91" s="519"/>
      <c r="O91" s="519"/>
      <c r="P91" s="519"/>
      <c r="Q91" s="519"/>
      <c r="R91" s="519"/>
      <c r="S91" s="519"/>
      <c r="T91" s="519"/>
      <c r="U91" s="519"/>
      <c r="V91" s="519"/>
      <c r="W91" s="519"/>
      <c r="X91" s="519"/>
    </row>
    <row r="92" spans="1:24" s="520" customFormat="1" ht="16.5" hidden="1" customHeight="1">
      <c r="A92" s="540"/>
      <c r="B92" s="528"/>
      <c r="C92" s="528"/>
      <c r="D92" s="525"/>
      <c r="E92" s="542"/>
      <c r="F92" s="542"/>
      <c r="G92" s="542"/>
      <c r="H92" s="542"/>
      <c r="I92" s="519"/>
      <c r="J92" s="519"/>
      <c r="K92" s="519"/>
      <c r="L92" s="519"/>
      <c r="M92" s="519"/>
      <c r="N92" s="519"/>
      <c r="O92" s="519"/>
      <c r="P92" s="519"/>
      <c r="Q92" s="519"/>
      <c r="R92" s="519"/>
      <c r="S92" s="519"/>
      <c r="T92" s="519"/>
      <c r="U92" s="519"/>
      <c r="V92" s="519"/>
      <c r="W92" s="519"/>
      <c r="X92" s="519"/>
    </row>
    <row r="93" spans="1:24" s="520" customFormat="1" ht="51" hidden="1" customHeight="1">
      <c r="A93" s="529" t="s">
        <v>420</v>
      </c>
      <c r="B93" s="1007" t="s">
        <v>984</v>
      </c>
      <c r="C93" s="1007"/>
      <c r="D93" s="1022"/>
      <c r="E93" s="837"/>
      <c r="F93" s="839"/>
      <c r="G93" s="837"/>
      <c r="H93" s="839"/>
      <c r="I93" s="519"/>
      <c r="J93" s="519"/>
      <c r="K93" s="519"/>
      <c r="L93" s="519"/>
      <c r="M93" s="519"/>
      <c r="N93" s="519"/>
      <c r="O93" s="519"/>
      <c r="P93" s="519"/>
      <c r="Q93" s="519"/>
      <c r="R93" s="519"/>
      <c r="S93" s="519"/>
      <c r="T93" s="519"/>
      <c r="U93" s="519"/>
      <c r="V93" s="519"/>
      <c r="W93" s="519"/>
      <c r="X93" s="519"/>
    </row>
    <row r="94" spans="1:24" s="520" customFormat="1" ht="36" hidden="1" customHeight="1">
      <c r="A94" s="522"/>
      <c r="B94" s="1023" t="s">
        <v>910</v>
      </c>
      <c r="C94" s="1024"/>
      <c r="D94" s="1025"/>
      <c r="E94" s="1026"/>
      <c r="F94" s="1026"/>
      <c r="G94" s="1027"/>
      <c r="H94" s="1027"/>
      <c r="I94" s="547"/>
      <c r="J94" s="519"/>
      <c r="K94" s="519"/>
      <c r="L94" s="519"/>
      <c r="M94" s="519"/>
      <c r="N94" s="519"/>
      <c r="O94" s="519"/>
      <c r="P94" s="519"/>
      <c r="Q94" s="519"/>
      <c r="R94" s="519"/>
      <c r="S94" s="519"/>
      <c r="T94" s="519"/>
      <c r="U94" s="519"/>
      <c r="V94" s="519"/>
      <c r="W94" s="519"/>
      <c r="X94" s="519"/>
    </row>
    <row r="95" spans="1:24" s="520" customFormat="1" ht="95.45" hidden="1" customHeight="1">
      <c r="A95" s="522"/>
      <c r="B95" s="1028" t="s">
        <v>1008</v>
      </c>
      <c r="C95" s="1029"/>
      <c r="D95" s="1030"/>
      <c r="E95" s="837"/>
      <c r="F95" s="839"/>
      <c r="G95" s="837"/>
      <c r="H95" s="839"/>
      <c r="I95" s="519"/>
      <c r="J95" s="519"/>
      <c r="K95" s="519"/>
      <c r="L95" s="519"/>
      <c r="M95" s="519"/>
      <c r="N95" s="519"/>
      <c r="O95" s="519"/>
      <c r="P95" s="519"/>
      <c r="Q95" s="519"/>
      <c r="R95" s="519"/>
      <c r="S95" s="519"/>
      <c r="T95" s="519"/>
      <c r="U95" s="519"/>
      <c r="V95" s="519"/>
      <c r="W95" s="519"/>
      <c r="X95" s="519"/>
    </row>
    <row r="96" spans="1:24" s="520" customFormat="1" ht="13.5" hidden="1" customHeight="1">
      <c r="A96" s="522"/>
      <c r="B96" s="528"/>
      <c r="C96" s="528"/>
      <c r="D96" s="525"/>
      <c r="E96" s="542"/>
      <c r="F96" s="542"/>
      <c r="G96" s="542"/>
      <c r="H96" s="548"/>
      <c r="I96" s="519"/>
      <c r="J96" s="519"/>
      <c r="K96" s="519"/>
      <c r="L96" s="519"/>
      <c r="M96" s="519"/>
      <c r="N96" s="519"/>
      <c r="O96" s="519"/>
      <c r="P96" s="519"/>
      <c r="Q96" s="519"/>
      <c r="R96" s="519"/>
      <c r="S96" s="519"/>
      <c r="T96" s="519"/>
      <c r="U96" s="519"/>
      <c r="V96" s="519"/>
      <c r="W96" s="519"/>
      <c r="X96" s="519"/>
    </row>
    <row r="97" spans="1:24" s="520" customFormat="1" ht="43.5" hidden="1" customHeight="1">
      <c r="A97" s="540"/>
      <c r="B97" s="993" t="s">
        <v>128</v>
      </c>
      <c r="C97" s="993"/>
      <c r="D97" s="994"/>
      <c r="E97" s="837"/>
      <c r="F97" s="839"/>
      <c r="G97" s="837"/>
      <c r="H97" s="839"/>
      <c r="I97" s="519"/>
      <c r="J97" s="519"/>
      <c r="K97" s="519"/>
      <c r="L97" s="519"/>
      <c r="M97" s="519"/>
      <c r="N97" s="519"/>
      <c r="O97" s="519"/>
      <c r="P97" s="519"/>
      <c r="Q97" s="519"/>
      <c r="R97" s="519"/>
      <c r="S97" s="519"/>
      <c r="T97" s="519"/>
      <c r="U97" s="519"/>
      <c r="V97" s="519"/>
      <c r="W97" s="519"/>
      <c r="X97" s="519"/>
    </row>
    <row r="98" spans="1:24" s="520" customFormat="1" ht="43.5" hidden="1" customHeight="1">
      <c r="A98" s="540"/>
      <c r="B98" s="993" t="s">
        <v>978</v>
      </c>
      <c r="C98" s="993"/>
      <c r="D98" s="994"/>
      <c r="E98" s="837"/>
      <c r="F98" s="839"/>
      <c r="G98" s="837"/>
      <c r="H98" s="839"/>
      <c r="I98" s="519"/>
      <c r="J98" s="519"/>
      <c r="K98" s="519"/>
      <c r="L98" s="519"/>
      <c r="M98" s="519"/>
      <c r="N98" s="519"/>
      <c r="O98" s="519"/>
      <c r="P98" s="519"/>
      <c r="Q98" s="519"/>
      <c r="R98" s="519"/>
      <c r="S98" s="519"/>
      <c r="T98" s="519"/>
      <c r="U98" s="519"/>
      <c r="V98" s="519"/>
      <c r="W98" s="519"/>
      <c r="X98" s="519"/>
    </row>
    <row r="99" spans="1:24" s="520" customFormat="1" ht="11.25" hidden="1" customHeight="1">
      <c r="A99" s="540"/>
      <c r="B99" s="528"/>
      <c r="C99" s="528"/>
      <c r="D99" s="525"/>
      <c r="E99" s="542"/>
      <c r="F99" s="542"/>
      <c r="G99" s="542"/>
      <c r="H99" s="548"/>
      <c r="I99" s="519"/>
      <c r="J99" s="519"/>
      <c r="K99" s="519"/>
      <c r="L99" s="519"/>
      <c r="M99" s="519"/>
      <c r="N99" s="519"/>
      <c r="O99" s="519"/>
      <c r="P99" s="519"/>
      <c r="Q99" s="519"/>
      <c r="R99" s="519"/>
      <c r="S99" s="519"/>
      <c r="T99" s="519"/>
      <c r="U99" s="519"/>
      <c r="V99" s="519"/>
      <c r="W99" s="519"/>
      <c r="X99" s="519"/>
    </row>
    <row r="100" spans="1:24" s="520" customFormat="1" ht="53.25" hidden="1" customHeight="1">
      <c r="A100" s="549" t="s">
        <v>421</v>
      </c>
      <c r="B100" s="993" t="s">
        <v>911</v>
      </c>
      <c r="C100" s="993"/>
      <c r="D100" s="994"/>
      <c r="E100" s="837"/>
      <c r="F100" s="839"/>
      <c r="G100" s="837"/>
      <c r="H100" s="839"/>
      <c r="I100" s="519"/>
      <c r="J100" s="519"/>
      <c r="K100" s="519"/>
      <c r="L100" s="519"/>
      <c r="M100" s="519"/>
      <c r="N100" s="519"/>
      <c r="O100" s="519"/>
      <c r="P100" s="519"/>
      <c r="Q100" s="519"/>
      <c r="R100" s="519"/>
      <c r="S100" s="519"/>
      <c r="T100" s="519"/>
      <c r="U100" s="519"/>
      <c r="V100" s="519"/>
      <c r="W100" s="519"/>
      <c r="X100" s="519"/>
    </row>
    <row r="101" spans="1:24" s="520" customFormat="1" ht="11.25" hidden="1" customHeight="1">
      <c r="A101" s="540"/>
      <c r="B101" s="528"/>
      <c r="C101" s="528"/>
      <c r="D101" s="525"/>
      <c r="E101" s="542"/>
      <c r="F101" s="542"/>
      <c r="G101" s="542"/>
      <c r="H101" s="548"/>
      <c r="I101" s="519"/>
      <c r="J101" s="519"/>
      <c r="K101" s="519"/>
      <c r="L101" s="519"/>
      <c r="M101" s="519"/>
      <c r="N101" s="519"/>
      <c r="O101" s="519"/>
      <c r="P101" s="519"/>
      <c r="Q101" s="519"/>
      <c r="R101" s="519"/>
      <c r="S101" s="519"/>
      <c r="T101" s="519"/>
      <c r="U101" s="519"/>
      <c r="V101" s="519"/>
      <c r="W101" s="519"/>
      <c r="X101" s="519"/>
    </row>
    <row r="102" spans="1:24" s="520" customFormat="1" ht="45" hidden="1" customHeight="1">
      <c r="A102" s="540"/>
      <c r="B102" s="995" t="s">
        <v>129</v>
      </c>
      <c r="C102" s="995"/>
      <c r="D102" s="996"/>
      <c r="E102" s="550"/>
      <c r="F102" s="551"/>
      <c r="G102" s="550"/>
      <c r="H102" s="552"/>
      <c r="I102" s="519"/>
      <c r="J102" s="519"/>
      <c r="K102" s="519"/>
      <c r="L102" s="519"/>
      <c r="M102" s="519"/>
      <c r="N102" s="519"/>
      <c r="O102" s="519"/>
      <c r="P102" s="519"/>
      <c r="Q102" s="519"/>
      <c r="R102" s="519"/>
      <c r="S102" s="519"/>
      <c r="T102" s="519"/>
      <c r="U102" s="519"/>
      <c r="V102" s="519"/>
      <c r="W102" s="519"/>
      <c r="X102" s="519"/>
    </row>
    <row r="103" spans="1:24" s="520" customFormat="1" ht="36" hidden="1" customHeight="1">
      <c r="A103" s="540"/>
      <c r="B103" s="993" t="s">
        <v>596</v>
      </c>
      <c r="C103" s="993"/>
      <c r="D103" s="994"/>
      <c r="E103" s="553"/>
      <c r="F103" s="554"/>
      <c r="G103" s="553"/>
      <c r="H103" s="555"/>
      <c r="I103" s="519"/>
      <c r="J103" s="519"/>
      <c r="K103" s="519"/>
      <c r="L103" s="519"/>
      <c r="M103" s="519"/>
      <c r="N103" s="519"/>
      <c r="O103" s="519"/>
      <c r="P103" s="519"/>
      <c r="Q103" s="519"/>
      <c r="R103" s="519"/>
      <c r="S103" s="519"/>
      <c r="T103" s="519"/>
      <c r="U103" s="519"/>
      <c r="V103" s="519"/>
      <c r="W103" s="519"/>
      <c r="X103" s="519"/>
    </row>
    <row r="104" spans="1:24" s="520" customFormat="1" ht="27" hidden="1" customHeight="1">
      <c r="A104" s="540"/>
      <c r="B104" s="997" t="s">
        <v>936</v>
      </c>
      <c r="C104" s="993"/>
      <c r="D104" s="994"/>
      <c r="E104" s="998"/>
      <c r="F104" s="999"/>
      <c r="G104" s="998"/>
      <c r="H104" s="999"/>
      <c r="I104" s="519"/>
      <c r="J104" s="519"/>
      <c r="K104" s="519"/>
      <c r="L104" s="519"/>
      <c r="M104" s="519"/>
      <c r="N104" s="519"/>
      <c r="O104" s="519"/>
      <c r="P104" s="519"/>
      <c r="Q104" s="519"/>
      <c r="R104" s="519"/>
      <c r="S104" s="519"/>
      <c r="T104" s="519"/>
      <c r="U104" s="519"/>
      <c r="V104" s="519"/>
      <c r="W104" s="519"/>
      <c r="X104" s="519"/>
    </row>
    <row r="105" spans="1:24" s="520" customFormat="1" ht="50.25" hidden="1" customHeight="1">
      <c r="A105" s="540"/>
      <c r="B105" s="997"/>
      <c r="C105" s="993"/>
      <c r="D105" s="994"/>
      <c r="E105" s="1000"/>
      <c r="F105" s="1001"/>
      <c r="G105" s="553"/>
      <c r="H105" s="555"/>
      <c r="I105" s="519"/>
      <c r="J105" s="519"/>
      <c r="K105" s="519"/>
      <c r="L105" s="519"/>
      <c r="M105" s="519"/>
      <c r="N105" s="519"/>
      <c r="O105" s="519"/>
      <c r="P105" s="519"/>
      <c r="Q105" s="519"/>
      <c r="R105" s="519"/>
      <c r="S105" s="519"/>
      <c r="T105" s="519"/>
      <c r="U105" s="519"/>
      <c r="V105" s="519"/>
      <c r="W105" s="519"/>
      <c r="X105" s="519"/>
    </row>
    <row r="106" spans="1:24" s="520" customFormat="1" ht="42" hidden="1" customHeight="1">
      <c r="A106" s="540"/>
      <c r="B106" s="556"/>
      <c r="C106" s="556"/>
      <c r="D106" s="556"/>
      <c r="E106" s="989" t="s">
        <v>937</v>
      </c>
      <c r="F106" s="989"/>
      <c r="G106" s="989" t="s">
        <v>937</v>
      </c>
      <c r="H106" s="989"/>
      <c r="I106" s="519"/>
      <c r="J106" s="519"/>
      <c r="K106" s="519"/>
      <c r="L106" s="519"/>
      <c r="M106" s="519"/>
      <c r="N106" s="519"/>
      <c r="O106" s="519"/>
      <c r="P106" s="519"/>
      <c r="Q106" s="519"/>
      <c r="R106" s="519"/>
      <c r="S106" s="519"/>
      <c r="T106" s="519"/>
      <c r="U106" s="519"/>
      <c r="V106" s="519"/>
      <c r="W106" s="519"/>
      <c r="X106" s="519"/>
    </row>
    <row r="107" spans="1:24" s="520" customFormat="1" ht="119.25" hidden="1" customHeight="1">
      <c r="A107" s="540"/>
      <c r="B107" s="990" t="s">
        <v>938</v>
      </c>
      <c r="C107" s="990"/>
      <c r="D107" s="990"/>
      <c r="E107" s="557"/>
      <c r="F107" s="558"/>
      <c r="G107" s="557"/>
      <c r="H107" s="558"/>
      <c r="I107" s="519"/>
      <c r="J107" s="519"/>
      <c r="K107" s="519"/>
      <c r="L107" s="519"/>
      <c r="M107" s="519"/>
      <c r="N107" s="519"/>
      <c r="O107" s="519"/>
      <c r="P107" s="519"/>
      <c r="Q107" s="519"/>
      <c r="R107" s="519"/>
      <c r="S107" s="519"/>
      <c r="T107" s="519"/>
      <c r="U107" s="519"/>
      <c r="V107" s="519"/>
      <c r="W107" s="519"/>
      <c r="X107" s="519"/>
    </row>
    <row r="108" spans="1:24" s="520" customFormat="1" ht="78" hidden="1" customHeight="1">
      <c r="A108" s="540"/>
      <c r="B108" s="990" t="s">
        <v>752</v>
      </c>
      <c r="C108" s="990"/>
      <c r="D108" s="990"/>
      <c r="E108" s="557"/>
      <c r="F108" s="558"/>
      <c r="G108" s="557"/>
      <c r="H108" s="558"/>
      <c r="I108" s="519"/>
      <c r="J108" s="519"/>
      <c r="K108" s="519"/>
      <c r="L108" s="519"/>
      <c r="M108" s="519"/>
      <c r="N108" s="519"/>
      <c r="O108" s="519"/>
      <c r="P108" s="519"/>
      <c r="Q108" s="519"/>
      <c r="R108" s="519"/>
      <c r="S108" s="519"/>
      <c r="T108" s="519"/>
      <c r="U108" s="519"/>
      <c r="V108" s="519"/>
      <c r="W108" s="519"/>
      <c r="X108" s="519"/>
    </row>
    <row r="109" spans="1:24" s="520" customFormat="1" ht="172.5" hidden="1" customHeight="1">
      <c r="A109" s="559"/>
      <c r="B109" s="990" t="s">
        <v>939</v>
      </c>
      <c r="C109" s="990"/>
      <c r="D109" s="990"/>
      <c r="E109" s="1031"/>
      <c r="F109" s="1031"/>
      <c r="G109" s="1031"/>
      <c r="H109" s="1031"/>
      <c r="I109" s="519"/>
      <c r="J109" s="519"/>
      <c r="K109" s="519"/>
      <c r="L109" s="519"/>
      <c r="M109" s="519"/>
      <c r="N109" s="519"/>
      <c r="O109" s="519"/>
      <c r="P109" s="519"/>
      <c r="Q109" s="519"/>
      <c r="R109" s="519"/>
      <c r="S109" s="519"/>
      <c r="T109" s="519"/>
      <c r="U109" s="519"/>
      <c r="V109" s="519"/>
      <c r="W109" s="519"/>
      <c r="X109" s="519"/>
    </row>
    <row r="110" spans="1:24" s="520" customFormat="1" ht="69.75" hidden="1" customHeight="1">
      <c r="A110" s="559"/>
      <c r="B110" s="990" t="s">
        <v>613</v>
      </c>
      <c r="C110" s="990"/>
      <c r="D110" s="990"/>
      <c r="E110" s="1031"/>
      <c r="F110" s="1031"/>
      <c r="G110" s="1031"/>
      <c r="H110" s="1031"/>
      <c r="I110" s="519"/>
      <c r="J110" s="519"/>
      <c r="K110" s="519"/>
      <c r="L110" s="519"/>
      <c r="M110" s="519"/>
      <c r="N110" s="519"/>
      <c r="O110" s="519"/>
      <c r="P110" s="519"/>
      <c r="Q110" s="519"/>
      <c r="R110" s="519"/>
      <c r="S110" s="519"/>
      <c r="T110" s="519"/>
      <c r="U110" s="519"/>
      <c r="V110" s="519"/>
      <c r="W110" s="519"/>
      <c r="X110" s="519"/>
    </row>
    <row r="111" spans="1:24" s="520" customFormat="1" ht="63" hidden="1" customHeight="1">
      <c r="A111" s="559"/>
      <c r="B111" s="990" t="s">
        <v>912</v>
      </c>
      <c r="C111" s="990"/>
      <c r="D111" s="990"/>
      <c r="E111" s="894"/>
      <c r="F111" s="896"/>
      <c r="G111" s="894"/>
      <c r="H111" s="896"/>
      <c r="I111" s="519"/>
      <c r="J111" s="519"/>
      <c r="K111" s="519"/>
      <c r="L111" s="519"/>
      <c r="M111" s="519"/>
      <c r="N111" s="519"/>
      <c r="O111" s="519"/>
      <c r="P111" s="519"/>
      <c r="Q111" s="519"/>
      <c r="R111" s="519"/>
      <c r="S111" s="519"/>
      <c r="T111" s="519"/>
      <c r="U111" s="519"/>
      <c r="V111" s="519"/>
      <c r="W111" s="519"/>
      <c r="X111" s="519"/>
    </row>
    <row r="112" spans="1:24" s="520" customFormat="1" ht="12.75" hidden="1" customHeight="1">
      <c r="A112" s="516"/>
      <c r="B112" s="560"/>
      <c r="C112" s="538"/>
      <c r="D112" s="538"/>
      <c r="E112" s="561"/>
      <c r="F112" s="561"/>
      <c r="G112" s="561"/>
      <c r="H112" s="561"/>
      <c r="I112" s="519"/>
      <c r="J112" s="519"/>
      <c r="K112" s="519"/>
      <c r="L112" s="519"/>
      <c r="M112" s="519"/>
      <c r="N112" s="519"/>
      <c r="O112" s="519"/>
      <c r="P112" s="519"/>
      <c r="Q112" s="519"/>
      <c r="R112" s="519"/>
      <c r="S112" s="519"/>
      <c r="T112" s="519"/>
      <c r="U112" s="519"/>
      <c r="V112" s="519"/>
      <c r="W112" s="519"/>
      <c r="X112" s="519"/>
    </row>
    <row r="113" spans="1:24" s="520" customFormat="1" ht="15" hidden="1" customHeight="1">
      <c r="A113" s="516"/>
      <c r="B113" s="1032" t="s">
        <v>597</v>
      </c>
      <c r="C113" s="1032"/>
      <c r="D113" s="538"/>
      <c r="E113" s="517"/>
      <c r="F113" s="518"/>
      <c r="G113" s="518"/>
      <c r="H113" s="518"/>
      <c r="I113" s="519"/>
      <c r="J113" s="519"/>
      <c r="K113" s="519"/>
      <c r="L113" s="519"/>
      <c r="M113" s="519"/>
      <c r="N113" s="519"/>
      <c r="O113" s="519"/>
      <c r="P113" s="519"/>
      <c r="Q113" s="519"/>
      <c r="R113" s="519"/>
      <c r="S113" s="519"/>
      <c r="T113" s="519"/>
      <c r="U113" s="519"/>
      <c r="V113" s="519"/>
      <c r="W113" s="519"/>
      <c r="X113" s="519"/>
    </row>
    <row r="114" spans="1:24" s="520" customFormat="1" ht="91.5" hidden="1" customHeight="1">
      <c r="A114" s="516"/>
      <c r="B114" s="917" t="s">
        <v>940</v>
      </c>
      <c r="C114" s="917"/>
      <c r="D114" s="917"/>
      <c r="E114" s="917"/>
      <c r="F114" s="917"/>
      <c r="G114" s="917"/>
      <c r="H114" s="917"/>
      <c r="I114" s="519"/>
      <c r="J114" s="519"/>
      <c r="K114" s="519"/>
      <c r="L114" s="519"/>
      <c r="M114" s="519"/>
      <c r="N114" s="519"/>
      <c r="O114" s="519"/>
      <c r="P114" s="519"/>
      <c r="Q114" s="519"/>
      <c r="R114" s="519"/>
      <c r="S114" s="519"/>
      <c r="T114" s="519"/>
      <c r="U114" s="519"/>
      <c r="V114" s="519"/>
      <c r="W114" s="519"/>
      <c r="X114" s="519"/>
    </row>
    <row r="115" spans="1:24" s="520" customFormat="1" ht="12.75" hidden="1" customHeight="1">
      <c r="A115" s="528"/>
      <c r="B115" s="508"/>
      <c r="C115" s="542"/>
      <c r="D115" s="542"/>
      <c r="E115" s="542"/>
      <c r="F115" s="542"/>
      <c r="G115" s="542"/>
      <c r="H115" s="542"/>
      <c r="I115" s="528"/>
    </row>
    <row r="116" spans="1:24" s="520" customFormat="1" ht="48.75" hidden="1" customHeight="1">
      <c r="A116" s="521"/>
      <c r="B116" s="918" t="s">
        <v>941</v>
      </c>
      <c r="C116" s="918"/>
      <c r="D116" s="918"/>
      <c r="E116" s="1033"/>
      <c r="F116" s="1034"/>
      <c r="G116" s="1034"/>
      <c r="H116" s="1035"/>
      <c r="I116" s="543"/>
      <c r="J116" s="543"/>
      <c r="K116" s="543"/>
      <c r="L116" s="543"/>
      <c r="M116" s="524"/>
      <c r="N116" s="543"/>
      <c r="O116" s="543"/>
      <c r="P116" s="543"/>
      <c r="Q116" s="543"/>
      <c r="R116" s="543"/>
      <c r="S116" s="543"/>
      <c r="T116" s="543"/>
      <c r="U116" s="543"/>
      <c r="V116" s="543"/>
      <c r="W116" s="543"/>
      <c r="X116" s="543"/>
    </row>
    <row r="117" spans="1:24" s="520" customFormat="1" ht="34.5" hidden="1" customHeight="1">
      <c r="A117" s="539">
        <v>1</v>
      </c>
      <c r="B117" s="1002" t="s">
        <v>296</v>
      </c>
      <c r="C117" s="1002"/>
      <c r="D117" s="1003"/>
      <c r="E117" s="1036"/>
      <c r="F117" s="1037"/>
      <c r="G117" s="1037"/>
      <c r="H117" s="1038"/>
      <c r="I117" s="519"/>
      <c r="J117" s="519"/>
      <c r="K117" s="519"/>
      <c r="L117" s="519"/>
      <c r="M117" s="562"/>
      <c r="N117" s="519"/>
      <c r="O117" s="519"/>
      <c r="P117" s="519"/>
      <c r="Q117" s="519"/>
      <c r="R117" s="519"/>
      <c r="S117" s="519"/>
      <c r="T117" s="519"/>
      <c r="U117" s="519"/>
      <c r="V117" s="519"/>
      <c r="W117" s="519"/>
      <c r="X117" s="519"/>
    </row>
    <row r="118" spans="1:24" s="520" customFormat="1" ht="14.25" hidden="1" customHeight="1">
      <c r="A118" s="523"/>
      <c r="B118" s="524"/>
      <c r="C118" s="524"/>
      <c r="D118" s="524"/>
      <c r="E118" s="546"/>
      <c r="F118" s="546"/>
      <c r="G118" s="546"/>
      <c r="H118" s="546"/>
      <c r="I118" s="519"/>
      <c r="J118" s="519"/>
      <c r="K118" s="519"/>
      <c r="L118" s="519"/>
      <c r="M118" s="519"/>
      <c r="N118" s="519"/>
      <c r="O118" s="519"/>
      <c r="P118" s="519"/>
      <c r="Q118" s="519"/>
      <c r="R118" s="519"/>
      <c r="S118" s="519"/>
      <c r="T118" s="519"/>
      <c r="U118" s="519"/>
      <c r="V118" s="519"/>
      <c r="W118" s="519"/>
      <c r="X118" s="519"/>
    </row>
    <row r="119" spans="1:24" s="520" customFormat="1" ht="33" hidden="1" customHeight="1">
      <c r="A119" s="539">
        <v>2</v>
      </c>
      <c r="B119" s="1002" t="s">
        <v>297</v>
      </c>
      <c r="C119" s="1002"/>
      <c r="D119" s="1002"/>
      <c r="E119" s="1036"/>
      <c r="F119" s="1037"/>
      <c r="G119" s="1037"/>
      <c r="H119" s="1038"/>
      <c r="I119" s="519"/>
      <c r="J119" s="519"/>
      <c r="K119" s="519"/>
      <c r="L119" s="519"/>
      <c r="M119" s="519"/>
      <c r="N119" s="519"/>
      <c r="O119" s="519"/>
      <c r="P119" s="519"/>
      <c r="Q119" s="519"/>
      <c r="R119" s="519"/>
      <c r="S119" s="519"/>
      <c r="T119" s="519"/>
      <c r="U119" s="519"/>
      <c r="V119" s="519"/>
      <c r="W119" s="519"/>
      <c r="X119" s="519"/>
    </row>
    <row r="120" spans="1:24" s="520" customFormat="1" ht="14.25" hidden="1" customHeight="1">
      <c r="A120" s="523"/>
      <c r="B120" s="546"/>
      <c r="C120" s="546"/>
      <c r="D120" s="546"/>
      <c r="E120" s="546"/>
      <c r="F120" s="546"/>
      <c r="G120" s="546"/>
      <c r="H120" s="546"/>
      <c r="I120" s="519"/>
      <c r="J120" s="519"/>
      <c r="K120" s="519"/>
      <c r="L120" s="519"/>
      <c r="M120" s="519"/>
      <c r="N120" s="519"/>
      <c r="O120" s="519"/>
      <c r="P120" s="519"/>
      <c r="Q120" s="519"/>
      <c r="R120" s="519"/>
      <c r="S120" s="519"/>
      <c r="T120" s="519"/>
      <c r="U120" s="519"/>
      <c r="V120" s="519"/>
      <c r="W120" s="519"/>
      <c r="X120" s="519"/>
    </row>
    <row r="121" spans="1:24" s="520" customFormat="1" ht="20.25" hidden="1" customHeight="1">
      <c r="A121" s="909">
        <v>3</v>
      </c>
      <c r="B121" s="1007" t="s">
        <v>942</v>
      </c>
      <c r="C121" s="1007"/>
      <c r="D121" s="1007"/>
      <c r="E121" s="1010"/>
      <c r="F121" s="1039"/>
      <c r="G121" s="1039"/>
      <c r="H121" s="1011"/>
      <c r="I121" s="519"/>
      <c r="J121" s="519"/>
      <c r="K121" s="519"/>
      <c r="L121" s="519"/>
      <c r="M121" s="519"/>
      <c r="N121" s="519"/>
      <c r="O121" s="519"/>
      <c r="P121" s="519"/>
      <c r="Q121" s="519"/>
      <c r="R121" s="519"/>
      <c r="S121" s="519"/>
      <c r="T121" s="519"/>
      <c r="U121" s="519"/>
      <c r="V121" s="519"/>
      <c r="W121" s="519"/>
      <c r="X121" s="519"/>
    </row>
    <row r="122" spans="1:24" s="520" customFormat="1" ht="36.75" hidden="1" customHeight="1">
      <c r="A122" s="910"/>
      <c r="B122" s="993"/>
      <c r="C122" s="993"/>
      <c r="D122" s="993"/>
      <c r="E122" s="1013"/>
      <c r="F122" s="1040"/>
      <c r="G122" s="1040"/>
      <c r="H122" s="1014"/>
      <c r="I122" s="519"/>
      <c r="J122" s="519"/>
      <c r="K122" s="519"/>
      <c r="L122" s="519"/>
      <c r="M122" s="519"/>
      <c r="N122" s="519"/>
      <c r="O122" s="519"/>
      <c r="P122" s="519"/>
      <c r="Q122" s="519"/>
      <c r="R122" s="519"/>
      <c r="S122" s="519"/>
      <c r="T122" s="519"/>
      <c r="U122" s="519"/>
      <c r="V122" s="519"/>
      <c r="W122" s="519"/>
      <c r="X122" s="519"/>
    </row>
    <row r="123" spans="1:24" s="520" customFormat="1" ht="21" hidden="1" customHeight="1">
      <c r="A123" s="540"/>
      <c r="D123" s="525" t="s">
        <v>298</v>
      </c>
      <c r="E123" s="1013"/>
      <c r="F123" s="1040"/>
      <c r="G123" s="1040"/>
      <c r="H123" s="1014"/>
      <c r="I123" s="519"/>
      <c r="J123" s="519"/>
      <c r="K123" s="519"/>
      <c r="L123" s="519"/>
      <c r="M123" s="519"/>
      <c r="N123" s="519"/>
      <c r="O123" s="519"/>
      <c r="P123" s="519"/>
      <c r="Q123" s="519"/>
      <c r="R123" s="519"/>
      <c r="S123" s="519"/>
      <c r="T123" s="519"/>
      <c r="U123" s="519"/>
      <c r="V123" s="519"/>
      <c r="W123" s="519"/>
      <c r="X123" s="519"/>
    </row>
    <row r="124" spans="1:24" s="520" customFormat="1" ht="21" hidden="1" customHeight="1">
      <c r="A124" s="540"/>
      <c r="D124" s="525" t="s">
        <v>99</v>
      </c>
      <c r="E124" s="1013"/>
      <c r="F124" s="1040"/>
      <c r="G124" s="1040"/>
      <c r="H124" s="1014"/>
      <c r="I124" s="519"/>
      <c r="J124" s="519"/>
      <c r="K124" s="519"/>
      <c r="L124" s="519"/>
      <c r="M124" s="519"/>
      <c r="N124" s="519"/>
      <c r="O124" s="519"/>
      <c r="P124" s="519"/>
      <c r="Q124" s="519"/>
      <c r="R124" s="519"/>
      <c r="S124" s="519"/>
      <c r="T124" s="519"/>
      <c r="U124" s="519"/>
      <c r="V124" s="519"/>
      <c r="W124" s="519"/>
      <c r="X124" s="519"/>
    </row>
    <row r="125" spans="1:24" s="520" customFormat="1" ht="18.75" hidden="1" customHeight="1">
      <c r="A125" s="540"/>
      <c r="B125" s="526"/>
      <c r="C125" s="526"/>
      <c r="D125" s="527" t="s">
        <v>299</v>
      </c>
      <c r="E125" s="1041"/>
      <c r="F125" s="1042"/>
      <c r="G125" s="1042"/>
      <c r="H125" s="1043"/>
      <c r="I125" s="519"/>
      <c r="J125" s="519"/>
      <c r="K125" s="519"/>
      <c r="L125" s="519"/>
      <c r="M125" s="519"/>
      <c r="N125" s="519"/>
      <c r="O125" s="519"/>
      <c r="P125" s="519"/>
      <c r="Q125" s="519"/>
      <c r="R125" s="519"/>
      <c r="S125" s="519"/>
      <c r="T125" s="519"/>
      <c r="U125" s="519"/>
      <c r="V125" s="519"/>
      <c r="W125" s="519"/>
      <c r="X125" s="519"/>
    </row>
    <row r="126" spans="1:24" s="520" customFormat="1" ht="24.95" hidden="1" customHeight="1">
      <c r="A126" s="559"/>
      <c r="B126" s="528"/>
      <c r="C126" s="528"/>
      <c r="D126" s="525"/>
      <c r="E126" s="542"/>
      <c r="F126" s="542"/>
      <c r="G126" s="542"/>
      <c r="H126" s="542"/>
      <c r="I126" s="519"/>
      <c r="J126" s="519"/>
      <c r="K126" s="519"/>
      <c r="L126" s="519"/>
      <c r="M126" s="519"/>
      <c r="N126" s="519"/>
      <c r="O126" s="519"/>
      <c r="P126" s="519"/>
      <c r="Q126" s="519"/>
      <c r="R126" s="519"/>
      <c r="S126" s="519"/>
      <c r="T126" s="519"/>
      <c r="U126" s="519"/>
      <c r="V126" s="519"/>
      <c r="W126" s="519"/>
      <c r="X126" s="519"/>
    </row>
    <row r="127" spans="1:24" s="520" customFormat="1" ht="39" hidden="1" customHeight="1">
      <c r="A127" s="522">
        <v>4</v>
      </c>
      <c r="B127" s="1044" t="s">
        <v>943</v>
      </c>
      <c r="C127" s="1007"/>
      <c r="D127" s="1007"/>
      <c r="E127" s="563"/>
      <c r="F127" s="563"/>
      <c r="G127" s="563"/>
      <c r="H127" s="564"/>
      <c r="I127" s="519"/>
      <c r="J127" s="519"/>
      <c r="K127" s="519"/>
      <c r="L127" s="519"/>
      <c r="M127" s="519"/>
      <c r="N127" s="519"/>
      <c r="O127" s="519"/>
      <c r="P127" s="519"/>
      <c r="Q127" s="519"/>
      <c r="R127" s="519"/>
      <c r="S127" s="519"/>
      <c r="T127" s="519"/>
      <c r="U127" s="519"/>
      <c r="V127" s="519"/>
      <c r="W127" s="519"/>
      <c r="X127" s="519"/>
    </row>
    <row r="128" spans="1:24" s="520" customFormat="1" ht="124.5" hidden="1" customHeight="1">
      <c r="A128" s="522"/>
      <c r="B128" s="1045" t="s">
        <v>997</v>
      </c>
      <c r="C128" s="1046"/>
      <c r="D128" s="1047"/>
      <c r="E128" s="1048"/>
      <c r="F128" s="1037"/>
      <c r="G128" s="1037"/>
      <c r="H128" s="1038"/>
      <c r="I128" s="519"/>
      <c r="J128" s="519"/>
      <c r="K128" s="519"/>
      <c r="L128" s="519"/>
      <c r="M128" s="519"/>
      <c r="N128" s="519"/>
      <c r="O128" s="519"/>
      <c r="P128" s="519"/>
      <c r="Q128" s="519"/>
      <c r="R128" s="519"/>
      <c r="S128" s="519"/>
      <c r="T128" s="519"/>
      <c r="U128" s="519"/>
      <c r="V128" s="519"/>
      <c r="W128" s="519"/>
      <c r="X128" s="519"/>
    </row>
    <row r="129" spans="1:25" s="520" customFormat="1" ht="13.5" hidden="1" customHeight="1">
      <c r="A129" s="522"/>
      <c r="B129" s="565"/>
      <c r="C129" s="528"/>
      <c r="D129" s="525"/>
      <c r="E129" s="542"/>
      <c r="F129" s="542"/>
      <c r="G129" s="542"/>
      <c r="H129" s="548"/>
      <c r="I129" s="519"/>
      <c r="J129" s="519"/>
      <c r="K129" s="519"/>
      <c r="L129" s="519"/>
      <c r="M129" s="519"/>
      <c r="N129" s="519"/>
      <c r="O129" s="519"/>
      <c r="P129" s="519"/>
      <c r="Q129" s="519"/>
      <c r="R129" s="519"/>
      <c r="S129" s="519"/>
      <c r="T129" s="519"/>
      <c r="U129" s="519"/>
      <c r="V129" s="519"/>
      <c r="W129" s="519"/>
      <c r="X129" s="519"/>
    </row>
    <row r="130" spans="1:25" s="520" customFormat="1" ht="10.5" hidden="1" customHeight="1">
      <c r="A130" s="540"/>
      <c r="B130" s="565"/>
      <c r="C130" s="528"/>
      <c r="D130" s="525"/>
      <c r="E130" s="542"/>
      <c r="F130" s="542"/>
      <c r="G130" s="542"/>
      <c r="H130" s="548"/>
      <c r="I130" s="519"/>
      <c r="J130" s="519"/>
      <c r="K130" s="519"/>
      <c r="L130" s="519"/>
      <c r="M130" s="519"/>
      <c r="N130" s="519"/>
      <c r="O130" s="519"/>
      <c r="P130" s="519"/>
      <c r="Q130" s="519"/>
      <c r="R130" s="519"/>
      <c r="S130" s="519"/>
      <c r="T130" s="519"/>
      <c r="U130" s="519"/>
      <c r="V130" s="519"/>
      <c r="W130" s="519"/>
      <c r="X130" s="519"/>
    </row>
    <row r="131" spans="1:25" s="520" customFormat="1" ht="24.95" hidden="1" customHeight="1">
      <c r="A131" s="540"/>
      <c r="B131" s="997" t="s">
        <v>128</v>
      </c>
      <c r="C131" s="993"/>
      <c r="D131" s="993"/>
      <c r="E131" s="1048"/>
      <c r="F131" s="1037"/>
      <c r="G131" s="1037"/>
      <c r="H131" s="1038"/>
      <c r="I131" s="519"/>
      <c r="J131" s="519"/>
      <c r="K131" s="519"/>
      <c r="L131" s="519"/>
      <c r="M131" s="519"/>
      <c r="N131" s="519"/>
      <c r="O131" s="519"/>
      <c r="P131" s="519"/>
      <c r="Q131" s="519"/>
      <c r="R131" s="519"/>
      <c r="S131" s="519"/>
      <c r="T131" s="519"/>
      <c r="U131" s="519"/>
      <c r="V131" s="519"/>
      <c r="W131" s="519"/>
      <c r="X131" s="519"/>
    </row>
    <row r="132" spans="1:25" s="520" customFormat="1" ht="11.25" hidden="1" customHeight="1">
      <c r="A132" s="540"/>
      <c r="B132" s="565"/>
      <c r="C132" s="528"/>
      <c r="D132" s="525"/>
      <c r="E132" s="542"/>
      <c r="F132" s="542"/>
      <c r="G132" s="542"/>
      <c r="H132" s="548"/>
      <c r="I132" s="519"/>
      <c r="J132" s="519"/>
      <c r="K132" s="519"/>
      <c r="L132" s="519"/>
      <c r="M132" s="519"/>
      <c r="N132" s="519"/>
      <c r="O132" s="519"/>
      <c r="P132" s="519"/>
      <c r="Q132" s="519"/>
      <c r="R132" s="519"/>
      <c r="S132" s="519"/>
      <c r="T132" s="519"/>
      <c r="U132" s="519"/>
      <c r="V132" s="519"/>
      <c r="W132" s="519"/>
      <c r="X132" s="519"/>
    </row>
    <row r="133" spans="1:25" s="520" customFormat="1" ht="56.25" hidden="1" customHeight="1">
      <c r="A133" s="540"/>
      <c r="B133" s="997" t="s">
        <v>944</v>
      </c>
      <c r="C133" s="993"/>
      <c r="D133" s="993"/>
      <c r="E133" s="1048"/>
      <c r="F133" s="1037"/>
      <c r="G133" s="1037"/>
      <c r="H133" s="1038"/>
      <c r="I133" s="519"/>
      <c r="J133" s="519"/>
      <c r="K133" s="519"/>
      <c r="L133" s="519"/>
      <c r="M133" s="519"/>
      <c r="N133" s="519"/>
      <c r="O133" s="519"/>
      <c r="P133" s="519"/>
      <c r="Q133" s="519"/>
      <c r="R133" s="519"/>
      <c r="S133" s="519"/>
      <c r="T133" s="519"/>
      <c r="U133" s="519"/>
      <c r="V133" s="519"/>
      <c r="W133" s="519"/>
      <c r="X133" s="519"/>
    </row>
    <row r="134" spans="1:25" s="520" customFormat="1" ht="11.25" hidden="1" customHeight="1">
      <c r="A134" s="540"/>
      <c r="B134" s="565"/>
      <c r="C134" s="528"/>
      <c r="D134" s="525"/>
      <c r="E134" s="542"/>
      <c r="F134" s="542"/>
      <c r="G134" s="542"/>
      <c r="H134" s="548"/>
      <c r="I134" s="519"/>
      <c r="J134" s="519"/>
      <c r="K134" s="519"/>
      <c r="L134" s="519"/>
      <c r="M134" s="519"/>
      <c r="N134" s="519"/>
      <c r="O134" s="519"/>
      <c r="P134" s="519"/>
      <c r="Q134" s="519"/>
      <c r="R134" s="519"/>
      <c r="S134" s="519"/>
      <c r="T134" s="519"/>
      <c r="U134" s="519"/>
      <c r="V134" s="519"/>
      <c r="W134" s="519"/>
      <c r="X134" s="519"/>
    </row>
    <row r="135" spans="1:25" s="520" customFormat="1" ht="28.35" hidden="1" customHeight="1">
      <c r="A135" s="540"/>
      <c r="B135" s="1049" t="s">
        <v>129</v>
      </c>
      <c r="C135" s="995"/>
      <c r="D135" s="995"/>
      <c r="E135" s="566"/>
      <c r="F135" s="567"/>
      <c r="G135" s="567"/>
      <c r="H135" s="568"/>
      <c r="I135" s="519"/>
      <c r="J135" s="519"/>
      <c r="K135" s="519"/>
      <c r="L135" s="519"/>
      <c r="M135" s="519"/>
      <c r="N135" s="519"/>
      <c r="O135" s="519"/>
      <c r="P135" s="519"/>
      <c r="Q135" s="519"/>
      <c r="R135" s="519"/>
      <c r="S135" s="519"/>
      <c r="T135" s="519"/>
      <c r="U135" s="519"/>
      <c r="V135" s="519"/>
      <c r="W135" s="519"/>
      <c r="X135" s="519"/>
    </row>
    <row r="136" spans="1:25" s="520" customFormat="1" ht="24.95" hidden="1" customHeight="1">
      <c r="A136" s="540"/>
      <c r="B136" s="997" t="s">
        <v>596</v>
      </c>
      <c r="C136" s="993"/>
      <c r="D136" s="993"/>
      <c r="E136" s="518"/>
      <c r="F136" s="518"/>
      <c r="G136" s="518"/>
      <c r="H136" s="518"/>
      <c r="I136" s="519"/>
      <c r="J136" s="519"/>
      <c r="K136" s="519"/>
      <c r="L136" s="519"/>
      <c r="M136" s="519"/>
      <c r="N136" s="519"/>
      <c r="O136" s="519"/>
      <c r="P136" s="519"/>
      <c r="Q136" s="519"/>
      <c r="R136" s="519"/>
      <c r="S136" s="519"/>
      <c r="T136" s="519"/>
      <c r="U136" s="519"/>
      <c r="V136" s="519"/>
      <c r="W136" s="519"/>
      <c r="X136" s="519"/>
    </row>
    <row r="137" spans="1:25" s="520" customFormat="1" ht="10.5" hidden="1" customHeight="1">
      <c r="A137" s="540"/>
      <c r="B137" s="569"/>
      <c r="C137" s="570"/>
      <c r="D137" s="570"/>
      <c r="E137" s="518"/>
      <c r="F137" s="518"/>
      <c r="G137" s="518"/>
      <c r="H137" s="571"/>
      <c r="I137" s="519"/>
      <c r="J137" s="519"/>
      <c r="K137" s="519"/>
      <c r="L137" s="519"/>
      <c r="M137" s="519"/>
      <c r="N137" s="519"/>
      <c r="O137" s="519"/>
      <c r="P137" s="519"/>
      <c r="Q137" s="519"/>
      <c r="R137" s="519"/>
      <c r="S137" s="519"/>
      <c r="T137" s="519"/>
      <c r="U137" s="519"/>
      <c r="V137" s="519"/>
      <c r="W137" s="519"/>
      <c r="X137" s="519"/>
    </row>
    <row r="138" spans="1:25" s="520" customFormat="1" ht="33.75" hidden="1" customHeight="1">
      <c r="A138" s="559"/>
      <c r="B138" s="1050" t="s">
        <v>196</v>
      </c>
      <c r="C138" s="1002"/>
      <c r="D138" s="1002"/>
      <c r="E138" s="837"/>
      <c r="F138" s="839"/>
      <c r="G138" s="837"/>
      <c r="H138" s="839"/>
      <c r="I138" s="519"/>
      <c r="J138" s="519"/>
      <c r="K138" s="519"/>
      <c r="L138" s="519"/>
      <c r="M138" s="519"/>
      <c r="N138" s="519"/>
      <c r="O138" s="519"/>
      <c r="P138" s="519"/>
      <c r="Q138" s="519"/>
      <c r="R138" s="519"/>
      <c r="S138" s="519"/>
      <c r="T138" s="519"/>
      <c r="U138" s="519"/>
      <c r="V138" s="519"/>
      <c r="W138" s="519"/>
      <c r="X138" s="519"/>
    </row>
    <row r="139" spans="1:25" s="578" customFormat="1" ht="18" hidden="1" customHeight="1">
      <c r="A139" s="572"/>
      <c r="B139" s="573" t="s">
        <v>932</v>
      </c>
      <c r="C139" s="574"/>
      <c r="D139" s="574"/>
      <c r="E139" s="574"/>
      <c r="F139" s="575"/>
      <c r="G139" s="576"/>
      <c r="H139" s="576"/>
      <c r="I139" s="576"/>
      <c r="J139" s="577"/>
      <c r="K139" s="577"/>
      <c r="L139" s="577"/>
      <c r="M139" s="577"/>
      <c r="N139" s="577"/>
      <c r="O139" s="577"/>
      <c r="P139" s="577"/>
      <c r="Q139" s="577"/>
      <c r="R139" s="577"/>
      <c r="S139" s="577"/>
      <c r="T139" s="577"/>
      <c r="U139" s="577"/>
      <c r="V139" s="577"/>
      <c r="W139" s="577"/>
      <c r="X139" s="577"/>
      <c r="Y139" s="577"/>
    </row>
    <row r="140" spans="1:25" s="578" customFormat="1" ht="32.25" hidden="1" customHeight="1">
      <c r="A140" s="572"/>
      <c r="B140" s="971" t="s">
        <v>703</v>
      </c>
      <c r="C140" s="971"/>
      <c r="D140" s="971"/>
      <c r="E140" s="971"/>
      <c r="F140" s="971"/>
      <c r="G140" s="971"/>
      <c r="H140" s="971"/>
      <c r="I140" s="971"/>
      <c r="J140" s="577"/>
      <c r="K140" s="577"/>
      <c r="L140" s="577"/>
      <c r="M140" s="577"/>
      <c r="N140" s="577"/>
      <c r="O140" s="577"/>
      <c r="P140" s="577"/>
      <c r="Q140" s="577"/>
      <c r="R140" s="577"/>
      <c r="S140" s="577"/>
      <c r="T140" s="577"/>
      <c r="U140" s="577"/>
      <c r="V140" s="577"/>
      <c r="W140" s="577"/>
      <c r="X140" s="577"/>
      <c r="Y140" s="577"/>
    </row>
    <row r="141" spans="1:25" s="578" customFormat="1" ht="9.75" hidden="1" customHeight="1">
      <c r="A141" s="579"/>
      <c r="B141" s="580"/>
      <c r="C141" s="581"/>
      <c r="D141" s="581"/>
      <c r="E141" s="581"/>
      <c r="F141" s="581"/>
      <c r="G141" s="581"/>
      <c r="H141" s="581"/>
      <c r="I141" s="581"/>
      <c r="J141" s="579"/>
    </row>
    <row r="142" spans="1:25" s="578" customFormat="1" ht="31.5" hidden="1" customHeight="1">
      <c r="A142" s="582">
        <v>1</v>
      </c>
      <c r="B142" s="1051" t="s">
        <v>945</v>
      </c>
      <c r="C142" s="1052"/>
      <c r="D142" s="1052"/>
      <c r="E142" s="1053"/>
      <c r="F142" s="1054"/>
      <c r="G142" s="1055"/>
      <c r="H142" s="1055"/>
      <c r="I142" s="1056"/>
      <c r="J142" s="583"/>
      <c r="K142" s="583"/>
      <c r="L142" s="583"/>
      <c r="M142" s="583"/>
      <c r="N142" s="584"/>
      <c r="O142" s="583"/>
      <c r="P142" s="583"/>
      <c r="Q142" s="583"/>
      <c r="R142" s="583"/>
      <c r="S142" s="583"/>
      <c r="T142" s="583"/>
      <c r="U142" s="583"/>
      <c r="V142" s="583"/>
      <c r="W142" s="583"/>
      <c r="X142" s="583"/>
      <c r="Y142" s="583"/>
    </row>
    <row r="143" spans="1:25" s="578" customFormat="1" ht="75" hidden="1" customHeight="1">
      <c r="A143" s="582">
        <v>2</v>
      </c>
      <c r="B143" s="988" t="s">
        <v>985</v>
      </c>
      <c r="C143" s="959"/>
      <c r="D143" s="959"/>
      <c r="E143" s="960"/>
      <c r="F143" s="585"/>
      <c r="G143" s="586"/>
      <c r="H143" s="586"/>
      <c r="I143" s="587"/>
      <c r="J143" s="583"/>
      <c r="K143" s="583"/>
      <c r="L143" s="583"/>
      <c r="M143" s="583"/>
      <c r="N143" s="584"/>
      <c r="O143" s="583"/>
      <c r="P143" s="583"/>
      <c r="Q143" s="583"/>
      <c r="R143" s="583"/>
      <c r="S143" s="583"/>
      <c r="T143" s="583"/>
      <c r="U143" s="583"/>
      <c r="V143" s="583"/>
      <c r="W143" s="583"/>
      <c r="X143" s="583"/>
      <c r="Y143" s="583"/>
    </row>
    <row r="144" spans="1:25" s="578" customFormat="1" ht="82.5" hidden="1" customHeight="1">
      <c r="A144" s="588">
        <v>3</v>
      </c>
      <c r="B144" s="1051" t="s">
        <v>986</v>
      </c>
      <c r="C144" s="1052"/>
      <c r="D144" s="1052"/>
      <c r="E144" s="1053"/>
      <c r="F144" s="1057"/>
      <c r="G144" s="965"/>
      <c r="H144" s="965"/>
      <c r="I144" s="966"/>
      <c r="J144" s="577"/>
      <c r="K144" s="577"/>
      <c r="L144" s="577"/>
      <c r="M144" s="577"/>
      <c r="N144" s="589"/>
      <c r="O144" s="577"/>
      <c r="P144" s="577"/>
      <c r="Q144" s="577"/>
      <c r="R144" s="577"/>
      <c r="S144" s="577"/>
      <c r="T144" s="577"/>
      <c r="U144" s="577"/>
      <c r="V144" s="577"/>
      <c r="W144" s="577"/>
      <c r="X144" s="577"/>
      <c r="Y144" s="577"/>
    </row>
    <row r="145" spans="1:25" s="578" customFormat="1" ht="28.5" hidden="1" customHeight="1">
      <c r="A145" s="588" t="s">
        <v>274</v>
      </c>
      <c r="B145" s="959" t="s">
        <v>711</v>
      </c>
      <c r="C145" s="959"/>
      <c r="D145" s="959"/>
      <c r="E145" s="960"/>
      <c r="F145" s="1057"/>
      <c r="G145" s="965"/>
      <c r="H145" s="965"/>
      <c r="I145" s="966"/>
      <c r="J145" s="577"/>
      <c r="K145" s="577"/>
      <c r="L145" s="577"/>
      <c r="M145" s="577"/>
      <c r="N145" s="589"/>
      <c r="O145" s="577"/>
      <c r="P145" s="577"/>
      <c r="Q145" s="577"/>
      <c r="R145" s="577"/>
      <c r="S145" s="577"/>
      <c r="T145" s="577"/>
      <c r="U145" s="577"/>
      <c r="V145" s="577"/>
      <c r="W145" s="577"/>
      <c r="X145" s="577"/>
      <c r="Y145" s="577"/>
    </row>
    <row r="146" spans="1:25" s="578" customFormat="1" ht="28.5" hidden="1" customHeight="1">
      <c r="A146" s="588" t="s">
        <v>278</v>
      </c>
      <c r="B146" s="959" t="s">
        <v>710</v>
      </c>
      <c r="C146" s="959"/>
      <c r="D146" s="959"/>
      <c r="E146" s="960"/>
      <c r="F146" s="959"/>
      <c r="G146" s="959"/>
      <c r="H146" s="959"/>
      <c r="I146" s="960"/>
      <c r="J146" s="577"/>
      <c r="K146" s="577"/>
      <c r="L146" s="577"/>
      <c r="M146" s="577"/>
      <c r="N146" s="589"/>
      <c r="O146" s="577"/>
      <c r="P146" s="577"/>
      <c r="Q146" s="577"/>
      <c r="R146" s="577"/>
      <c r="S146" s="577"/>
      <c r="T146" s="577"/>
      <c r="U146" s="577"/>
      <c r="V146" s="577"/>
      <c r="W146" s="577"/>
      <c r="X146" s="577"/>
      <c r="Y146" s="577"/>
    </row>
    <row r="147" spans="1:25" s="578" customFormat="1" ht="51.75" hidden="1" customHeight="1">
      <c r="A147" s="588" t="s">
        <v>712</v>
      </c>
      <c r="B147" s="959" t="s">
        <v>998</v>
      </c>
      <c r="C147" s="959"/>
      <c r="D147" s="959"/>
      <c r="E147" s="960"/>
      <c r="F147" s="1057"/>
      <c r="G147" s="965"/>
      <c r="H147" s="965"/>
      <c r="I147" s="966"/>
      <c r="J147" s="577"/>
      <c r="K147" s="577"/>
      <c r="L147" s="577"/>
      <c r="M147" s="577"/>
      <c r="N147" s="589"/>
      <c r="O147" s="577"/>
      <c r="P147" s="577"/>
      <c r="Q147" s="577"/>
      <c r="R147" s="577"/>
      <c r="S147" s="577"/>
      <c r="T147" s="577"/>
      <c r="U147" s="577"/>
      <c r="V147" s="577"/>
      <c r="W147" s="577"/>
      <c r="X147" s="577"/>
      <c r="Y147" s="577"/>
    </row>
    <row r="148" spans="1:25" s="578" customFormat="1" ht="14.25" hidden="1" customHeight="1">
      <c r="A148" s="590"/>
      <c r="B148" s="584"/>
      <c r="C148" s="584"/>
      <c r="D148" s="584"/>
      <c r="E148" s="584"/>
      <c r="F148" s="591"/>
      <c r="G148" s="591"/>
      <c r="H148" s="591"/>
      <c r="I148" s="591"/>
      <c r="J148" s="577"/>
      <c r="K148" s="577"/>
      <c r="L148" s="577"/>
      <c r="M148" s="577"/>
      <c r="N148" s="577"/>
      <c r="O148" s="577"/>
      <c r="P148" s="577"/>
      <c r="Q148" s="577"/>
      <c r="R148" s="577"/>
      <c r="S148" s="577"/>
      <c r="T148" s="577"/>
      <c r="U148" s="577"/>
      <c r="V148" s="577"/>
      <c r="W148" s="577"/>
      <c r="X148" s="577"/>
      <c r="Y148" s="577"/>
    </row>
    <row r="149" spans="1:25" s="578" customFormat="1" ht="33" hidden="1" customHeight="1">
      <c r="A149" s="588" t="s">
        <v>713</v>
      </c>
      <c r="B149" s="959" t="s">
        <v>297</v>
      </c>
      <c r="C149" s="959"/>
      <c r="D149" s="959"/>
      <c r="E149" s="959"/>
      <c r="F149" s="1057"/>
      <c r="G149" s="965"/>
      <c r="H149" s="965"/>
      <c r="I149" s="966"/>
      <c r="J149" s="577"/>
      <c r="K149" s="577"/>
      <c r="L149" s="577"/>
      <c r="M149" s="577"/>
      <c r="N149" s="577"/>
      <c r="O149" s="577"/>
      <c r="P149" s="577"/>
      <c r="Q149" s="577"/>
      <c r="R149" s="577"/>
      <c r="S149" s="577"/>
      <c r="T149" s="577"/>
      <c r="U149" s="577"/>
      <c r="V149" s="577"/>
      <c r="W149" s="577"/>
      <c r="X149" s="577"/>
      <c r="Y149" s="577"/>
    </row>
    <row r="150" spans="1:25" s="578" customFormat="1" ht="14.25" hidden="1" customHeight="1">
      <c r="A150" s="590"/>
      <c r="B150" s="591"/>
      <c r="C150" s="591"/>
      <c r="D150" s="591"/>
      <c r="E150" s="591"/>
      <c r="F150" s="591"/>
      <c r="G150" s="591"/>
      <c r="H150" s="591"/>
      <c r="I150" s="591"/>
      <c r="J150" s="577"/>
      <c r="K150" s="577"/>
      <c r="L150" s="577"/>
      <c r="M150" s="577"/>
      <c r="N150" s="577"/>
      <c r="O150" s="577"/>
      <c r="P150" s="577"/>
      <c r="Q150" s="577"/>
      <c r="R150" s="577"/>
      <c r="S150" s="577"/>
      <c r="T150" s="577"/>
      <c r="U150" s="577"/>
      <c r="V150" s="577"/>
      <c r="W150" s="577"/>
      <c r="X150" s="577"/>
      <c r="Y150" s="577"/>
    </row>
    <row r="151" spans="1:25" s="578" customFormat="1" ht="20.25" hidden="1" customHeight="1">
      <c r="A151" s="1058" t="s">
        <v>714</v>
      </c>
      <c r="B151" s="986" t="s">
        <v>946</v>
      </c>
      <c r="C151" s="986"/>
      <c r="D151" s="986"/>
      <c r="E151" s="986"/>
      <c r="F151" s="885"/>
      <c r="G151" s="1060"/>
      <c r="H151" s="1060"/>
      <c r="I151" s="884"/>
      <c r="J151" s="577"/>
      <c r="K151" s="577"/>
      <c r="L151" s="577"/>
      <c r="M151" s="577"/>
      <c r="N151" s="577"/>
      <c r="O151" s="577"/>
      <c r="P151" s="577"/>
      <c r="Q151" s="577"/>
      <c r="R151" s="577"/>
      <c r="S151" s="577"/>
      <c r="T151" s="577"/>
      <c r="U151" s="577"/>
      <c r="V151" s="577"/>
      <c r="W151" s="577"/>
      <c r="X151" s="577"/>
      <c r="Y151" s="577"/>
    </row>
    <row r="152" spans="1:25" s="578" customFormat="1" ht="60.75" hidden="1" customHeight="1">
      <c r="A152" s="1059"/>
      <c r="B152" s="981"/>
      <c r="C152" s="981"/>
      <c r="D152" s="981"/>
      <c r="E152" s="981"/>
      <c r="F152" s="992"/>
      <c r="G152" s="1061"/>
      <c r="H152" s="1061"/>
      <c r="I152" s="954"/>
      <c r="J152" s="577"/>
      <c r="K152" s="577"/>
      <c r="L152" s="577"/>
      <c r="M152" s="577"/>
      <c r="N152" s="577"/>
      <c r="O152" s="577"/>
      <c r="P152" s="577"/>
      <c r="Q152" s="577"/>
      <c r="R152" s="577"/>
      <c r="S152" s="577"/>
      <c r="T152" s="577"/>
      <c r="U152" s="577"/>
      <c r="V152" s="577"/>
      <c r="W152" s="577"/>
      <c r="X152" s="577"/>
      <c r="Y152" s="577"/>
    </row>
    <row r="153" spans="1:25" s="578" customFormat="1" ht="21" hidden="1" customHeight="1">
      <c r="A153" s="592"/>
      <c r="E153" s="593" t="s">
        <v>298</v>
      </c>
      <c r="F153" s="992"/>
      <c r="G153" s="1061"/>
      <c r="H153" s="1061"/>
      <c r="I153" s="954"/>
      <c r="J153" s="577"/>
      <c r="K153" s="577"/>
      <c r="L153" s="577"/>
      <c r="M153" s="577"/>
      <c r="N153" s="577"/>
      <c r="O153" s="577"/>
      <c r="P153" s="577"/>
      <c r="Q153" s="577"/>
      <c r="R153" s="577"/>
      <c r="S153" s="577"/>
      <c r="T153" s="577"/>
      <c r="U153" s="577"/>
      <c r="V153" s="577"/>
      <c r="W153" s="577"/>
      <c r="X153" s="577"/>
      <c r="Y153" s="577"/>
    </row>
    <row r="154" spans="1:25" s="578" customFormat="1" ht="21" hidden="1" customHeight="1">
      <c r="A154" s="592"/>
      <c r="E154" s="593" t="s">
        <v>99</v>
      </c>
      <c r="F154" s="992"/>
      <c r="G154" s="1061"/>
      <c r="H154" s="1061"/>
      <c r="I154" s="954"/>
      <c r="J154" s="577"/>
      <c r="K154" s="577"/>
      <c r="L154" s="577"/>
      <c r="M154" s="577"/>
      <c r="N154" s="577"/>
      <c r="O154" s="577"/>
      <c r="P154" s="577"/>
      <c r="Q154" s="577"/>
      <c r="R154" s="577"/>
      <c r="S154" s="577"/>
      <c r="T154" s="577"/>
      <c r="U154" s="577"/>
      <c r="V154" s="577"/>
      <c r="W154" s="577"/>
      <c r="X154" s="577"/>
      <c r="Y154" s="577"/>
    </row>
    <row r="155" spans="1:25" s="578" customFormat="1" ht="18.75" hidden="1" customHeight="1">
      <c r="A155" s="592"/>
      <c r="B155" s="594"/>
      <c r="C155" s="594"/>
      <c r="D155" s="594"/>
      <c r="E155" s="595" t="s">
        <v>299</v>
      </c>
      <c r="F155" s="982"/>
      <c r="G155" s="983"/>
      <c r="H155" s="983"/>
      <c r="I155" s="984"/>
      <c r="J155" s="577"/>
      <c r="K155" s="577"/>
      <c r="L155" s="577"/>
      <c r="M155" s="577"/>
      <c r="N155" s="577"/>
      <c r="O155" s="577"/>
      <c r="P155" s="577"/>
      <c r="Q155" s="577"/>
      <c r="R155" s="577"/>
      <c r="S155" s="577"/>
      <c r="T155" s="577"/>
      <c r="U155" s="577"/>
      <c r="V155" s="577"/>
      <c r="W155" s="577"/>
      <c r="X155" s="577"/>
      <c r="Y155" s="577"/>
    </row>
    <row r="156" spans="1:25" s="578" customFormat="1" ht="16.5" hidden="1" customHeight="1">
      <c r="A156" s="596"/>
      <c r="B156" s="579"/>
      <c r="C156" s="579"/>
      <c r="D156" s="579"/>
      <c r="E156" s="593"/>
      <c r="F156" s="982"/>
      <c r="G156" s="983"/>
      <c r="H156" s="983"/>
      <c r="I156" s="984"/>
      <c r="J156" s="577"/>
      <c r="K156" s="577"/>
      <c r="L156" s="577"/>
      <c r="M156" s="577"/>
      <c r="N156" s="577"/>
      <c r="O156" s="577"/>
      <c r="P156" s="577"/>
      <c r="Q156" s="577"/>
      <c r="R156" s="577"/>
      <c r="S156" s="577"/>
      <c r="T156" s="577"/>
      <c r="U156" s="577"/>
      <c r="V156" s="577"/>
      <c r="W156" s="577"/>
      <c r="X156" s="577"/>
      <c r="Y156" s="577"/>
    </row>
    <row r="157" spans="1:25" s="578" customFormat="1" ht="9" hidden="1" customHeight="1">
      <c r="A157" s="597"/>
      <c r="B157" s="985"/>
      <c r="C157" s="986"/>
      <c r="D157" s="986"/>
      <c r="E157" s="986"/>
      <c r="I157" s="598"/>
      <c r="J157" s="577"/>
      <c r="K157" s="577"/>
      <c r="L157" s="577"/>
      <c r="M157" s="577"/>
      <c r="N157" s="577"/>
      <c r="O157" s="577"/>
      <c r="P157" s="577"/>
      <c r="Q157" s="577"/>
      <c r="R157" s="577"/>
      <c r="S157" s="577"/>
      <c r="T157" s="577"/>
      <c r="U157" s="577"/>
      <c r="V157" s="577"/>
      <c r="W157" s="577"/>
      <c r="X157" s="577"/>
      <c r="Y157" s="577"/>
    </row>
    <row r="158" spans="1:25" s="578" customFormat="1" ht="184.5" hidden="1" customHeight="1">
      <c r="A158" s="597" t="s">
        <v>715</v>
      </c>
      <c r="B158" s="980" t="s">
        <v>987</v>
      </c>
      <c r="C158" s="981"/>
      <c r="D158" s="981"/>
      <c r="E158" s="981"/>
      <c r="F158" s="964"/>
      <c r="G158" s="965"/>
      <c r="H158" s="965"/>
      <c r="I158" s="966"/>
      <c r="J158" s="577"/>
      <c r="K158" s="577"/>
      <c r="L158" s="577"/>
      <c r="M158" s="577"/>
      <c r="N158" s="577"/>
      <c r="O158" s="577"/>
      <c r="P158" s="577"/>
      <c r="Q158" s="577"/>
      <c r="R158" s="577"/>
      <c r="S158" s="577"/>
      <c r="T158" s="577"/>
      <c r="U158" s="577"/>
      <c r="V158" s="577"/>
      <c r="W158" s="577"/>
      <c r="X158" s="577"/>
      <c r="Y158" s="577"/>
    </row>
    <row r="159" spans="1:25" s="578" customFormat="1" ht="10.5" hidden="1" customHeight="1">
      <c r="A159" s="592"/>
      <c r="B159" s="599"/>
      <c r="C159" s="579"/>
      <c r="D159" s="579"/>
      <c r="E159" s="593"/>
      <c r="F159" s="581"/>
      <c r="G159" s="581"/>
      <c r="H159" s="581"/>
      <c r="I159" s="600"/>
      <c r="J159" s="577"/>
      <c r="K159" s="577"/>
      <c r="L159" s="577"/>
      <c r="M159" s="577"/>
      <c r="N159" s="577"/>
      <c r="O159" s="577"/>
      <c r="P159" s="577"/>
      <c r="Q159" s="577"/>
      <c r="R159" s="577"/>
      <c r="S159" s="577"/>
      <c r="T159" s="577"/>
      <c r="U159" s="577"/>
      <c r="V159" s="577"/>
      <c r="W159" s="577"/>
      <c r="X159" s="577"/>
      <c r="Y159" s="577"/>
    </row>
    <row r="160" spans="1:25" s="578" customFormat="1" ht="18.75" hidden="1" customHeight="1">
      <c r="A160" s="592"/>
      <c r="B160" s="980" t="s">
        <v>128</v>
      </c>
      <c r="C160" s="981"/>
      <c r="D160" s="981"/>
      <c r="E160" s="981"/>
      <c r="F160" s="964"/>
      <c r="G160" s="965"/>
      <c r="H160" s="965"/>
      <c r="I160" s="966"/>
      <c r="J160" s="577"/>
      <c r="K160" s="577"/>
      <c r="L160" s="577"/>
      <c r="M160" s="577"/>
      <c r="N160" s="577"/>
      <c r="O160" s="577"/>
      <c r="P160" s="577"/>
      <c r="Q160" s="577"/>
      <c r="R160" s="577"/>
      <c r="S160" s="577"/>
      <c r="T160" s="577"/>
      <c r="U160" s="577"/>
      <c r="V160" s="577"/>
      <c r="W160" s="577"/>
      <c r="X160" s="577"/>
      <c r="Y160" s="577"/>
    </row>
    <row r="161" spans="1:25" s="578" customFormat="1" ht="10.5" hidden="1" customHeight="1">
      <c r="A161" s="592"/>
      <c r="B161" s="599"/>
      <c r="C161" s="579"/>
      <c r="D161" s="579"/>
      <c r="E161" s="593"/>
      <c r="F161" s="581"/>
      <c r="G161" s="581"/>
      <c r="H161" s="581"/>
      <c r="I161" s="600"/>
      <c r="J161" s="577"/>
      <c r="K161" s="577"/>
      <c r="L161" s="577"/>
      <c r="M161" s="577"/>
      <c r="N161" s="577"/>
      <c r="O161" s="577"/>
      <c r="P161" s="577"/>
      <c r="Q161" s="577"/>
      <c r="R161" s="577"/>
      <c r="S161" s="577"/>
      <c r="T161" s="577"/>
      <c r="U161" s="577"/>
      <c r="V161" s="577"/>
      <c r="W161" s="577"/>
      <c r="X161" s="577"/>
      <c r="Y161" s="577"/>
    </row>
    <row r="162" spans="1:25" s="578" customFormat="1" ht="76.5" hidden="1" customHeight="1">
      <c r="A162" s="592"/>
      <c r="B162" s="961" t="s">
        <v>988</v>
      </c>
      <c r="C162" s="962"/>
      <c r="D162" s="962"/>
      <c r="E162" s="963"/>
      <c r="F162" s="964"/>
      <c r="G162" s="965"/>
      <c r="H162" s="965"/>
      <c r="I162" s="966"/>
      <c r="J162" s="577"/>
      <c r="K162" s="577"/>
      <c r="L162" s="577"/>
      <c r="M162" s="577"/>
      <c r="N162" s="577"/>
      <c r="O162" s="577"/>
      <c r="P162" s="577"/>
      <c r="Q162" s="577"/>
      <c r="R162" s="577"/>
      <c r="S162" s="577"/>
      <c r="T162" s="577"/>
      <c r="U162" s="577"/>
      <c r="V162" s="577"/>
      <c r="W162" s="577"/>
      <c r="X162" s="577"/>
      <c r="Y162" s="577"/>
    </row>
    <row r="163" spans="1:25" s="578" customFormat="1" ht="18.75" hidden="1" customHeight="1">
      <c r="A163" s="592"/>
      <c r="B163" s="980" t="s">
        <v>979</v>
      </c>
      <c r="C163" s="981"/>
      <c r="D163" s="981"/>
      <c r="E163" s="981"/>
      <c r="F163" s="964"/>
      <c r="G163" s="965"/>
      <c r="H163" s="965"/>
      <c r="I163" s="966"/>
      <c r="J163" s="577"/>
      <c r="K163" s="577"/>
      <c r="L163" s="577"/>
      <c r="M163" s="577"/>
      <c r="N163" s="577"/>
      <c r="O163" s="577"/>
      <c r="P163" s="577"/>
      <c r="Q163" s="577"/>
      <c r="R163" s="577"/>
      <c r="S163" s="577"/>
      <c r="T163" s="577"/>
      <c r="U163" s="577"/>
      <c r="V163" s="577"/>
      <c r="W163" s="577"/>
      <c r="X163" s="577"/>
      <c r="Y163" s="577"/>
    </row>
    <row r="164" spans="1:25" s="578" customFormat="1" ht="18.75" hidden="1" customHeight="1">
      <c r="A164" s="592"/>
      <c r="B164" s="980" t="s">
        <v>980</v>
      </c>
      <c r="C164" s="981"/>
      <c r="D164" s="981"/>
      <c r="E164" s="981"/>
      <c r="F164" s="964"/>
      <c r="G164" s="965"/>
      <c r="H164" s="965"/>
      <c r="I164" s="966"/>
      <c r="J164" s="577"/>
      <c r="K164" s="577"/>
      <c r="L164" s="577"/>
      <c r="M164" s="577"/>
      <c r="N164" s="577"/>
      <c r="O164" s="577"/>
      <c r="P164" s="577"/>
      <c r="Q164" s="577"/>
      <c r="R164" s="577"/>
      <c r="S164" s="577"/>
      <c r="T164" s="577"/>
      <c r="U164" s="577"/>
      <c r="V164" s="577"/>
      <c r="W164" s="577"/>
      <c r="X164" s="577"/>
      <c r="Y164" s="577"/>
    </row>
    <row r="165" spans="1:25" s="578" customFormat="1" ht="11.25" hidden="1" customHeight="1">
      <c r="A165" s="592"/>
      <c r="B165" s="599"/>
      <c r="C165" s="579"/>
      <c r="D165" s="579"/>
      <c r="E165" s="593"/>
      <c r="F165" s="581"/>
      <c r="G165" s="581"/>
      <c r="H165" s="581"/>
      <c r="I165" s="600"/>
      <c r="J165" s="577"/>
      <c r="K165" s="577"/>
      <c r="L165" s="577"/>
      <c r="M165" s="577"/>
      <c r="N165" s="577"/>
      <c r="O165" s="577"/>
      <c r="P165" s="577"/>
      <c r="Q165" s="577"/>
      <c r="R165" s="577"/>
      <c r="S165" s="577"/>
      <c r="T165" s="577"/>
      <c r="U165" s="577"/>
      <c r="V165" s="577"/>
      <c r="W165" s="577"/>
      <c r="X165" s="577"/>
      <c r="Y165" s="577"/>
    </row>
    <row r="166" spans="1:25" s="578" customFormat="1" ht="63.75" hidden="1" customHeight="1">
      <c r="A166" s="592"/>
      <c r="B166" s="961" t="s">
        <v>947</v>
      </c>
      <c r="C166" s="962"/>
      <c r="D166" s="962"/>
      <c r="E166" s="963"/>
      <c r="F166" s="601"/>
      <c r="G166" s="602"/>
      <c r="H166" s="602"/>
      <c r="I166" s="603"/>
      <c r="J166" s="577"/>
      <c r="K166" s="577"/>
      <c r="L166" s="577"/>
      <c r="M166" s="577"/>
      <c r="N166" s="577"/>
      <c r="O166" s="577"/>
      <c r="P166" s="577"/>
      <c r="Q166" s="577"/>
      <c r="R166" s="577"/>
      <c r="S166" s="577"/>
      <c r="T166" s="577"/>
      <c r="U166" s="577"/>
      <c r="V166" s="577"/>
      <c r="W166" s="577"/>
      <c r="X166" s="577"/>
      <c r="Y166" s="577"/>
    </row>
    <row r="167" spans="1:25" s="578" customFormat="1" hidden="1">
      <c r="A167" s="592"/>
      <c r="B167" s="967"/>
      <c r="C167" s="968"/>
      <c r="D167" s="968"/>
      <c r="E167" s="968"/>
      <c r="F167" s="576"/>
      <c r="G167" s="576"/>
      <c r="H167" s="576"/>
      <c r="I167" s="576"/>
      <c r="J167" s="577"/>
      <c r="K167" s="577"/>
      <c r="L167" s="577"/>
      <c r="M167" s="577"/>
      <c r="N167" s="577"/>
      <c r="O167" s="577"/>
      <c r="P167" s="577"/>
      <c r="Q167" s="577"/>
      <c r="R167" s="577"/>
      <c r="S167" s="577"/>
      <c r="T167" s="577"/>
      <c r="U167" s="577"/>
      <c r="V167" s="577"/>
      <c r="W167" s="577"/>
      <c r="X167" s="577"/>
      <c r="Y167" s="577"/>
    </row>
    <row r="168" spans="1:25" s="578" customFormat="1" ht="50.25" hidden="1" customHeight="1">
      <c r="A168" s="596"/>
      <c r="B168" s="988" t="s">
        <v>196</v>
      </c>
      <c r="C168" s="959"/>
      <c r="D168" s="959"/>
      <c r="E168" s="959"/>
      <c r="F168" s="886"/>
      <c r="G168" s="887"/>
      <c r="H168" s="886"/>
      <c r="I168" s="887"/>
      <c r="J168" s="577"/>
      <c r="K168" s="577"/>
      <c r="L168" s="577"/>
      <c r="M168" s="577"/>
      <c r="N168" s="577"/>
      <c r="O168" s="577"/>
      <c r="P168" s="577"/>
      <c r="Q168" s="577"/>
      <c r="R168" s="577"/>
      <c r="S168" s="577"/>
      <c r="T168" s="577"/>
      <c r="U168" s="577"/>
      <c r="V168" s="577"/>
      <c r="W168" s="577"/>
      <c r="X168" s="577"/>
      <c r="Y168" s="577"/>
    </row>
    <row r="169" spans="1:25" s="578" customFormat="1" ht="24" hidden="1" customHeight="1">
      <c r="A169" s="592"/>
      <c r="B169" s="969" t="s">
        <v>612</v>
      </c>
      <c r="C169" s="970"/>
      <c r="D169" s="574"/>
      <c r="E169" s="574"/>
      <c r="F169" s="575"/>
      <c r="G169" s="576"/>
      <c r="H169" s="576"/>
      <c r="I169" s="576"/>
      <c r="J169" s="577"/>
      <c r="K169" s="577"/>
      <c r="L169" s="577"/>
      <c r="M169" s="577"/>
      <c r="N169" s="577"/>
      <c r="O169" s="577"/>
      <c r="P169" s="577"/>
      <c r="Q169" s="577"/>
      <c r="R169" s="577"/>
      <c r="S169" s="577"/>
      <c r="T169" s="577"/>
      <c r="U169" s="577"/>
      <c r="V169" s="577"/>
      <c r="W169" s="577"/>
      <c r="X169" s="577"/>
      <c r="Y169" s="577"/>
    </row>
    <row r="170" spans="1:25" s="578" customFormat="1" ht="33.75" hidden="1" customHeight="1">
      <c r="A170" s="592"/>
      <c r="B170" s="971" t="s">
        <v>704</v>
      </c>
      <c r="C170" s="971"/>
      <c r="D170" s="971"/>
      <c r="E170" s="971"/>
      <c r="F170" s="971"/>
      <c r="G170" s="971"/>
      <c r="H170" s="971"/>
      <c r="I170" s="971"/>
      <c r="J170" s="577"/>
      <c r="K170" s="577"/>
      <c r="L170" s="577"/>
      <c r="M170" s="577"/>
      <c r="N170" s="577"/>
      <c r="O170" s="577"/>
      <c r="P170" s="577"/>
      <c r="Q170" s="577"/>
      <c r="R170" s="577"/>
      <c r="S170" s="577"/>
      <c r="T170" s="577"/>
      <c r="U170" s="577"/>
      <c r="V170" s="577"/>
      <c r="W170" s="577"/>
      <c r="X170" s="577"/>
      <c r="Y170" s="577"/>
    </row>
    <row r="171" spans="1:25" s="578" customFormat="1" ht="15.75" hidden="1" customHeight="1">
      <c r="A171" s="592"/>
      <c r="B171" s="604"/>
      <c r="C171" s="604"/>
      <c r="D171" s="604"/>
      <c r="E171" s="604"/>
      <c r="F171" s="604"/>
      <c r="G171" s="604"/>
      <c r="H171" s="604"/>
      <c r="I171" s="604"/>
      <c r="J171" s="577"/>
      <c r="K171" s="577"/>
      <c r="L171" s="577"/>
      <c r="M171" s="577"/>
      <c r="N171" s="577"/>
      <c r="O171" s="577"/>
      <c r="P171" s="577"/>
      <c r="Q171" s="577"/>
      <c r="R171" s="577"/>
      <c r="S171" s="577"/>
      <c r="T171" s="577"/>
      <c r="U171" s="577"/>
      <c r="V171" s="577"/>
      <c r="W171" s="577"/>
      <c r="X171" s="577"/>
      <c r="Y171" s="577"/>
    </row>
    <row r="172" spans="1:25" s="578" customFormat="1" ht="38.25" hidden="1" customHeight="1">
      <c r="A172" s="582"/>
      <c r="B172" s="972" t="s">
        <v>753</v>
      </c>
      <c r="C172" s="972"/>
      <c r="D172" s="972"/>
      <c r="E172" s="973"/>
      <c r="F172" s="974"/>
      <c r="G172" s="975"/>
      <c r="H172" s="976"/>
      <c r="I172" s="975"/>
      <c r="J172" s="583"/>
      <c r="K172" s="583"/>
      <c r="L172" s="583"/>
      <c r="M172" s="583"/>
      <c r="N172" s="605" t="e">
        <f>'[8]Name of Bidder'!C132</f>
        <v>#REF!</v>
      </c>
      <c r="O172" s="583"/>
      <c r="P172" s="583"/>
      <c r="Q172" s="583"/>
      <c r="R172" s="583"/>
      <c r="S172" s="583"/>
      <c r="T172" s="583"/>
      <c r="U172" s="583"/>
      <c r="V172" s="583"/>
      <c r="W172" s="583"/>
      <c r="X172" s="583"/>
      <c r="Y172" s="583"/>
    </row>
    <row r="173" spans="1:25" s="578" customFormat="1" ht="56.25" hidden="1" customHeight="1">
      <c r="A173" s="597"/>
      <c r="B173" s="972" t="s">
        <v>999</v>
      </c>
      <c r="C173" s="972"/>
      <c r="D173" s="972"/>
      <c r="E173" s="973"/>
      <c r="F173" s="974"/>
      <c r="G173" s="975"/>
      <c r="H173" s="976"/>
      <c r="I173" s="975"/>
      <c r="J173" s="583"/>
      <c r="K173" s="583"/>
      <c r="L173" s="583"/>
      <c r="M173" s="583"/>
      <c r="N173" s="606" t="e">
        <f>'[8]Name of Bidder'!C137</f>
        <v>#REF!</v>
      </c>
      <c r="O173" s="583"/>
      <c r="P173" s="583"/>
      <c r="Q173" s="583"/>
      <c r="R173" s="583"/>
      <c r="S173" s="583"/>
      <c r="T173" s="583"/>
      <c r="U173" s="583"/>
      <c r="V173" s="583"/>
      <c r="W173" s="583"/>
      <c r="X173" s="583"/>
      <c r="Y173" s="583"/>
    </row>
    <row r="174" spans="1:25" s="578" customFormat="1" ht="44.25" hidden="1" customHeight="1">
      <c r="A174" s="588">
        <v>1</v>
      </c>
      <c r="B174" s="959" t="s">
        <v>296</v>
      </c>
      <c r="C174" s="959"/>
      <c r="D174" s="959"/>
      <c r="E174" s="960"/>
      <c r="F174" s="977"/>
      <c r="G174" s="978"/>
      <c r="H174" s="979"/>
      <c r="I174" s="978"/>
      <c r="J174" s="577"/>
      <c r="K174" s="577"/>
      <c r="L174" s="577"/>
      <c r="M174" s="577"/>
      <c r="N174" s="606" t="e">
        <f>'[8]Name of Bidder'!C142</f>
        <v>#REF!</v>
      </c>
      <c r="O174" s="577"/>
      <c r="P174" s="577"/>
      <c r="Q174" s="577"/>
      <c r="R174" s="577"/>
      <c r="S174" s="577"/>
      <c r="T174" s="577"/>
      <c r="U174" s="577"/>
      <c r="V174" s="577"/>
      <c r="W174" s="577"/>
      <c r="X174" s="577"/>
      <c r="Y174" s="577"/>
    </row>
    <row r="175" spans="1:25" s="578" customFormat="1" ht="14.25" hidden="1" customHeight="1">
      <c r="A175" s="590"/>
      <c r="B175" s="584"/>
      <c r="C175" s="584"/>
      <c r="D175" s="584"/>
      <c r="E175" s="584"/>
      <c r="F175" s="591"/>
      <c r="G175" s="591"/>
      <c r="H175" s="591"/>
      <c r="I175" s="591"/>
      <c r="J175" s="577"/>
      <c r="K175" s="577"/>
      <c r="L175" s="577"/>
      <c r="M175" s="577"/>
      <c r="N175" s="577"/>
      <c r="O175" s="577"/>
      <c r="P175" s="577"/>
      <c r="Q175" s="577"/>
      <c r="R175" s="577"/>
      <c r="S175" s="577"/>
      <c r="T175" s="577"/>
      <c r="U175" s="577"/>
      <c r="V175" s="577"/>
      <c r="W175" s="577"/>
      <c r="X175" s="577"/>
      <c r="Y175" s="577"/>
    </row>
    <row r="176" spans="1:25" s="578" customFormat="1" ht="36.75" hidden="1" customHeight="1">
      <c r="A176" s="588">
        <v>2</v>
      </c>
      <c r="B176" s="959" t="s">
        <v>297</v>
      </c>
      <c r="C176" s="959"/>
      <c r="D176" s="959"/>
      <c r="E176" s="960"/>
      <c r="F176" s="977"/>
      <c r="G176" s="978"/>
      <c r="H176" s="979"/>
      <c r="I176" s="978"/>
      <c r="J176" s="577"/>
      <c r="K176" s="577"/>
      <c r="L176" s="577"/>
      <c r="M176" s="577"/>
      <c r="N176" s="577"/>
      <c r="O176" s="577"/>
      <c r="P176" s="577"/>
      <c r="Q176" s="577"/>
      <c r="R176" s="577"/>
      <c r="S176" s="577"/>
      <c r="T176" s="577"/>
      <c r="U176" s="577"/>
      <c r="V176" s="577"/>
      <c r="W176" s="577"/>
      <c r="X176" s="577"/>
      <c r="Y176" s="577"/>
    </row>
    <row r="177" spans="1:25" s="578" customFormat="1" ht="14.25" hidden="1" customHeight="1">
      <c r="A177" s="590"/>
      <c r="B177" s="591"/>
      <c r="C177" s="591"/>
      <c r="D177" s="591"/>
      <c r="E177" s="591"/>
      <c r="F177" s="591"/>
      <c r="G177" s="591"/>
      <c r="H177" s="591"/>
      <c r="I177" s="591"/>
      <c r="J177" s="577"/>
      <c r="K177" s="577"/>
      <c r="L177" s="577"/>
      <c r="M177" s="577"/>
      <c r="N177" s="577"/>
      <c r="O177" s="577"/>
      <c r="P177" s="577"/>
      <c r="Q177" s="577"/>
      <c r="R177" s="577"/>
      <c r="S177" s="577"/>
      <c r="T177" s="577"/>
      <c r="U177" s="577"/>
      <c r="V177" s="577"/>
      <c r="W177" s="577"/>
      <c r="X177" s="577"/>
      <c r="Y177" s="577"/>
    </row>
    <row r="178" spans="1:25" s="578" customFormat="1" ht="23.25" hidden="1" customHeight="1">
      <c r="A178" s="1058">
        <v>3</v>
      </c>
      <c r="B178" s="1062" t="e">
        <f>IF([8]Cover!D126 = "Sole Bidder", "Name and Address of the Employer/Utility for whom the Contract was executed by the firm ", " Name and Address of the Employer/Utility for whom the Contract was executed by the firm/Partner of a JV")</f>
        <v>#REF!</v>
      </c>
      <c r="C178" s="1063"/>
      <c r="D178" s="1063"/>
      <c r="E178" s="1064"/>
      <c r="F178" s="885"/>
      <c r="G178" s="884"/>
      <c r="H178" s="883"/>
      <c r="I178" s="884"/>
      <c r="J178" s="577"/>
      <c r="K178" s="577"/>
      <c r="L178" s="577"/>
      <c r="M178" s="577"/>
      <c r="N178" s="577"/>
      <c r="O178" s="577"/>
      <c r="P178" s="577"/>
      <c r="Q178" s="577"/>
      <c r="R178" s="577"/>
      <c r="S178" s="577"/>
      <c r="T178" s="577"/>
      <c r="U178" s="577"/>
      <c r="V178" s="577"/>
      <c r="W178" s="577"/>
      <c r="X178" s="577"/>
      <c r="Y178" s="577"/>
    </row>
    <row r="179" spans="1:25" s="578" customFormat="1" ht="21" hidden="1" customHeight="1">
      <c r="A179" s="1059"/>
      <c r="B179" s="961"/>
      <c r="C179" s="962"/>
      <c r="D179" s="962"/>
      <c r="E179" s="1065"/>
      <c r="F179" s="992"/>
      <c r="G179" s="954"/>
      <c r="H179" s="953"/>
      <c r="I179" s="954"/>
      <c r="J179" s="577"/>
      <c r="K179" s="577"/>
      <c r="L179" s="577"/>
      <c r="M179" s="577"/>
      <c r="N179" s="577"/>
      <c r="O179" s="577"/>
      <c r="P179" s="577"/>
      <c r="Q179" s="577"/>
      <c r="R179" s="577"/>
      <c r="S179" s="577"/>
      <c r="T179" s="577"/>
      <c r="U179" s="577"/>
      <c r="V179" s="577"/>
      <c r="W179" s="577"/>
      <c r="X179" s="577"/>
      <c r="Y179" s="577"/>
    </row>
    <row r="180" spans="1:25" s="578" customFormat="1" ht="20.25" hidden="1" customHeight="1">
      <c r="A180" s="1059"/>
      <c r="B180" s="961"/>
      <c r="C180" s="962"/>
      <c r="D180" s="962"/>
      <c r="E180" s="1065"/>
      <c r="F180" s="992"/>
      <c r="G180" s="954"/>
      <c r="H180" s="953"/>
      <c r="I180" s="954"/>
      <c r="J180" s="577"/>
      <c r="K180" s="577"/>
      <c r="L180" s="577"/>
      <c r="M180" s="577"/>
      <c r="N180" s="577"/>
      <c r="O180" s="577"/>
      <c r="P180" s="577"/>
      <c r="Q180" s="577"/>
      <c r="R180" s="577"/>
      <c r="S180" s="577"/>
      <c r="T180" s="577"/>
      <c r="U180" s="577"/>
      <c r="V180" s="577"/>
      <c r="W180" s="577"/>
      <c r="X180" s="577"/>
      <c r="Y180" s="577"/>
    </row>
    <row r="181" spans="1:25" s="578" customFormat="1" ht="21" hidden="1" customHeight="1">
      <c r="A181" s="1059"/>
      <c r="B181" s="961"/>
      <c r="C181" s="962"/>
      <c r="D181" s="962"/>
      <c r="E181" s="1065"/>
      <c r="H181" s="953"/>
      <c r="I181" s="954"/>
      <c r="J181" s="577"/>
      <c r="K181" s="577"/>
      <c r="L181" s="577"/>
      <c r="M181" s="577"/>
      <c r="N181" s="577"/>
      <c r="O181" s="577"/>
      <c r="P181" s="577"/>
      <c r="Q181" s="577"/>
      <c r="R181" s="577"/>
      <c r="S181" s="577"/>
      <c r="T181" s="577"/>
      <c r="U181" s="577"/>
      <c r="V181" s="577"/>
      <c r="W181" s="577"/>
      <c r="X181" s="577"/>
      <c r="Y181" s="577"/>
    </row>
    <row r="182" spans="1:25" s="578" customFormat="1" ht="24.95" hidden="1" customHeight="1">
      <c r="A182" s="592"/>
      <c r="E182" s="593" t="s">
        <v>298</v>
      </c>
      <c r="F182" s="991"/>
      <c r="G182" s="882"/>
      <c r="H182" s="881"/>
      <c r="I182" s="882"/>
      <c r="J182" s="577"/>
      <c r="K182" s="577"/>
      <c r="L182" s="577"/>
      <c r="M182" s="577"/>
      <c r="N182" s="577"/>
      <c r="O182" s="577"/>
      <c r="P182" s="577"/>
      <c r="Q182" s="992"/>
      <c r="R182" s="954"/>
      <c r="S182" s="577"/>
      <c r="T182" s="577"/>
      <c r="U182" s="577"/>
      <c r="V182" s="577"/>
      <c r="W182" s="577"/>
      <c r="X182" s="577"/>
      <c r="Y182" s="577"/>
    </row>
    <row r="183" spans="1:25" s="578" customFormat="1" ht="24.95" hidden="1" customHeight="1">
      <c r="A183" s="592"/>
      <c r="E183" s="593" t="s">
        <v>99</v>
      </c>
      <c r="F183" s="991"/>
      <c r="G183" s="882"/>
      <c r="H183" s="881"/>
      <c r="I183" s="882"/>
      <c r="J183" s="577"/>
      <c r="K183" s="577"/>
      <c r="L183" s="577"/>
      <c r="M183" s="577"/>
      <c r="N183" s="577"/>
      <c r="O183" s="577"/>
      <c r="P183" s="577"/>
      <c r="Q183" s="577"/>
      <c r="R183" s="577"/>
      <c r="S183" s="577"/>
      <c r="T183" s="577"/>
      <c r="U183" s="577"/>
      <c r="V183" s="577"/>
      <c r="W183" s="577"/>
      <c r="X183" s="577"/>
      <c r="Y183" s="577"/>
    </row>
    <row r="184" spans="1:25" s="578" customFormat="1" ht="24.95" hidden="1" customHeight="1">
      <c r="A184" s="592"/>
      <c r="B184" s="594"/>
      <c r="C184" s="594"/>
      <c r="D184" s="594"/>
      <c r="E184" s="595" t="s">
        <v>299</v>
      </c>
      <c r="F184" s="1066"/>
      <c r="G184" s="1067"/>
      <c r="H184" s="1068"/>
      <c r="I184" s="1067"/>
      <c r="J184" s="577"/>
      <c r="K184" s="577"/>
      <c r="L184" s="577"/>
      <c r="M184" s="577"/>
      <c r="N184" s="577"/>
      <c r="O184" s="577"/>
      <c r="P184" s="577"/>
      <c r="Q184" s="577"/>
      <c r="R184" s="577"/>
      <c r="S184" s="577"/>
      <c r="T184" s="577"/>
      <c r="U184" s="577"/>
      <c r="V184" s="577"/>
      <c r="W184" s="577"/>
      <c r="X184" s="577"/>
      <c r="Y184" s="577"/>
    </row>
    <row r="185" spans="1:25" s="578" customFormat="1" ht="20.25" hidden="1" customHeight="1">
      <c r="A185" s="592"/>
      <c r="B185" s="579"/>
      <c r="C185" s="579"/>
      <c r="D185" s="579"/>
      <c r="E185" s="593"/>
      <c r="F185" s="581"/>
      <c r="G185" s="581"/>
      <c r="H185" s="581"/>
      <c r="I185" s="581"/>
      <c r="J185" s="577"/>
      <c r="K185" s="577"/>
      <c r="L185" s="577"/>
      <c r="M185" s="577"/>
      <c r="N185" s="577"/>
      <c r="O185" s="577"/>
      <c r="P185" s="577"/>
      <c r="Q185" s="577"/>
      <c r="R185" s="577"/>
      <c r="S185" s="577"/>
      <c r="T185" s="577"/>
      <c r="U185" s="577"/>
      <c r="V185" s="577"/>
      <c r="W185" s="577"/>
      <c r="X185" s="577"/>
      <c r="Y185" s="577"/>
    </row>
    <row r="186" spans="1:25" s="578" customFormat="1" ht="45.75" hidden="1" customHeight="1">
      <c r="A186" s="607" t="s">
        <v>420</v>
      </c>
      <c r="B186" s="980" t="s">
        <v>601</v>
      </c>
      <c r="C186" s="981"/>
      <c r="D186" s="981"/>
      <c r="E186" s="981"/>
      <c r="I186" s="598"/>
      <c r="J186" s="577"/>
      <c r="K186" s="577"/>
      <c r="L186" s="577"/>
      <c r="M186" s="577"/>
      <c r="N186" s="577"/>
      <c r="O186" s="577"/>
      <c r="P186" s="577"/>
      <c r="Q186" s="577"/>
      <c r="R186" s="577"/>
      <c r="S186" s="577"/>
      <c r="T186" s="577"/>
      <c r="U186" s="577"/>
      <c r="V186" s="577"/>
      <c r="W186" s="577"/>
      <c r="X186" s="577"/>
      <c r="Y186" s="577"/>
    </row>
    <row r="187" spans="1:25" s="578" customFormat="1" ht="64.5" hidden="1" customHeight="1">
      <c r="A187" s="597"/>
      <c r="B187" s="1069" t="s">
        <v>1000</v>
      </c>
      <c r="C187" s="1070"/>
      <c r="D187" s="1070"/>
      <c r="E187" s="1071"/>
      <c r="F187" s="886"/>
      <c r="G187" s="887"/>
      <c r="H187" s="886"/>
      <c r="I187" s="887"/>
      <c r="J187" s="577"/>
      <c r="K187" s="577"/>
      <c r="L187" s="577"/>
      <c r="M187" s="577"/>
      <c r="N187" s="577"/>
      <c r="O187" s="577"/>
      <c r="P187" s="577"/>
      <c r="Q187" s="577"/>
      <c r="S187" s="577"/>
      <c r="T187" s="577"/>
      <c r="U187" s="577"/>
      <c r="V187" s="577"/>
      <c r="W187" s="577"/>
      <c r="X187" s="577"/>
      <c r="Y187" s="577"/>
    </row>
    <row r="188" spans="1:25" s="578" customFormat="1" ht="13.5" hidden="1" customHeight="1">
      <c r="A188" s="597"/>
      <c r="B188" s="579"/>
      <c r="C188" s="579"/>
      <c r="D188" s="579"/>
      <c r="E188" s="593"/>
      <c r="F188" s="581"/>
      <c r="G188" s="581"/>
      <c r="H188" s="581"/>
      <c r="I188" s="600"/>
      <c r="J188" s="577"/>
      <c r="K188" s="577"/>
      <c r="L188" s="577"/>
      <c r="M188" s="577"/>
      <c r="N188" s="577"/>
      <c r="O188" s="577"/>
      <c r="P188" s="577"/>
      <c r="Q188" s="577"/>
      <c r="R188" s="577"/>
      <c r="S188" s="577"/>
      <c r="T188" s="577"/>
      <c r="U188" s="577"/>
      <c r="V188" s="577"/>
      <c r="W188" s="577"/>
      <c r="X188" s="577"/>
      <c r="Y188" s="577"/>
    </row>
    <row r="189" spans="1:25" s="578" customFormat="1" ht="10.5" hidden="1" customHeight="1">
      <c r="A189" s="592"/>
      <c r="B189" s="579"/>
      <c r="C189" s="579"/>
      <c r="D189" s="579"/>
      <c r="E189" s="593"/>
      <c r="F189" s="581"/>
      <c r="G189" s="581"/>
      <c r="H189" s="581"/>
      <c r="I189" s="600"/>
      <c r="J189" s="577"/>
      <c r="K189" s="577"/>
      <c r="L189" s="577"/>
      <c r="M189" s="577"/>
      <c r="N189" s="577"/>
      <c r="O189" s="577"/>
      <c r="P189" s="577"/>
      <c r="Q189" s="577"/>
      <c r="R189" s="577"/>
      <c r="S189" s="577"/>
      <c r="T189" s="577"/>
      <c r="U189" s="577"/>
      <c r="V189" s="577"/>
      <c r="W189" s="577"/>
      <c r="X189" s="577"/>
      <c r="Y189" s="577"/>
    </row>
    <row r="190" spans="1:25" s="578" customFormat="1" ht="24.95" hidden="1" customHeight="1">
      <c r="A190" s="592"/>
      <c r="B190" s="981" t="s">
        <v>128</v>
      </c>
      <c r="C190" s="981"/>
      <c r="D190" s="981"/>
      <c r="E190" s="987"/>
      <c r="F190" s="886"/>
      <c r="G190" s="887"/>
      <c r="H190" s="886"/>
      <c r="I190" s="887"/>
      <c r="J190" s="577"/>
      <c r="K190" s="577"/>
      <c r="L190" s="577"/>
      <c r="M190" s="577"/>
      <c r="N190" s="577"/>
      <c r="O190" s="577"/>
      <c r="P190" s="577"/>
      <c r="Q190" s="577"/>
      <c r="R190" s="577"/>
      <c r="S190" s="577"/>
      <c r="T190" s="577"/>
      <c r="U190" s="577"/>
      <c r="V190" s="577"/>
      <c r="W190" s="577"/>
      <c r="X190" s="577"/>
      <c r="Y190" s="577"/>
    </row>
    <row r="191" spans="1:25" s="578" customFormat="1" ht="11.25" hidden="1" customHeight="1">
      <c r="A191" s="592"/>
      <c r="B191" s="579"/>
      <c r="C191" s="579"/>
      <c r="D191" s="579"/>
      <c r="E191" s="593"/>
      <c r="F191" s="581"/>
      <c r="G191" s="581"/>
      <c r="H191" s="581"/>
      <c r="I191" s="600"/>
      <c r="J191" s="577"/>
      <c r="K191" s="577"/>
      <c r="L191" s="577"/>
      <c r="M191" s="577"/>
      <c r="N191" s="577"/>
      <c r="O191" s="577"/>
      <c r="P191" s="577"/>
      <c r="Q191" s="577"/>
      <c r="R191" s="577"/>
      <c r="S191" s="577"/>
      <c r="T191" s="577"/>
      <c r="U191" s="577"/>
      <c r="V191" s="577"/>
      <c r="W191" s="577"/>
      <c r="X191" s="577"/>
      <c r="Y191" s="577"/>
    </row>
    <row r="192" spans="1:25" s="578" customFormat="1" ht="74.25" hidden="1" customHeight="1">
      <c r="A192" s="607" t="s">
        <v>421</v>
      </c>
      <c r="B192" s="961" t="s">
        <v>889</v>
      </c>
      <c r="C192" s="962"/>
      <c r="D192" s="962"/>
      <c r="E192" s="963"/>
      <c r="F192" s="886"/>
      <c r="G192" s="887"/>
      <c r="H192" s="886"/>
      <c r="I192" s="887"/>
      <c r="J192" s="577"/>
      <c r="K192" s="577"/>
      <c r="L192" s="577"/>
      <c r="M192" s="577"/>
      <c r="N192" s="577"/>
      <c r="O192" s="577"/>
      <c r="P192" s="577"/>
      <c r="Q192" s="577"/>
      <c r="R192" s="577"/>
      <c r="S192" s="577"/>
      <c r="T192" s="577"/>
      <c r="U192" s="577"/>
      <c r="V192" s="577"/>
      <c r="W192" s="577"/>
      <c r="X192" s="577"/>
      <c r="Y192" s="577"/>
    </row>
    <row r="193" spans="1:25" s="578" customFormat="1" ht="11.25" hidden="1" customHeight="1">
      <c r="A193" s="592"/>
      <c r="B193" s="579"/>
      <c r="C193" s="579"/>
      <c r="D193" s="579"/>
      <c r="E193" s="593"/>
      <c r="F193" s="581"/>
      <c r="G193" s="581"/>
      <c r="H193" s="581"/>
      <c r="I193" s="600"/>
      <c r="J193" s="577"/>
      <c r="K193" s="577"/>
      <c r="L193" s="577"/>
      <c r="M193" s="577"/>
      <c r="N193" s="577"/>
      <c r="O193" s="577"/>
      <c r="P193" s="577"/>
      <c r="Q193" s="577"/>
      <c r="R193" s="577"/>
      <c r="T193" s="577"/>
      <c r="U193" s="577"/>
      <c r="V193" s="577"/>
      <c r="W193" s="577"/>
      <c r="X193" s="577"/>
      <c r="Y193" s="577"/>
    </row>
    <row r="194" spans="1:25" s="578" customFormat="1" ht="36" hidden="1" customHeight="1">
      <c r="A194" s="592"/>
      <c r="B194" s="1072" t="s">
        <v>700</v>
      </c>
      <c r="C194" s="1072"/>
      <c r="D194" s="1072"/>
      <c r="E194" s="1073"/>
      <c r="F194" s="608"/>
      <c r="G194" s="609"/>
      <c r="H194" s="608"/>
      <c r="I194" s="610"/>
      <c r="J194" s="577"/>
      <c r="K194" s="577"/>
      <c r="L194" s="577"/>
      <c r="M194" s="577"/>
      <c r="N194" s="577"/>
      <c r="O194" s="577"/>
      <c r="P194" s="577"/>
      <c r="Q194" s="577"/>
      <c r="R194" s="577"/>
      <c r="S194" s="577"/>
      <c r="T194" s="577"/>
      <c r="U194" s="577"/>
      <c r="V194" s="577"/>
      <c r="W194" s="577"/>
      <c r="X194" s="577"/>
      <c r="Y194" s="577"/>
    </row>
    <row r="195" spans="1:25" s="578" customFormat="1" ht="36" hidden="1" customHeight="1">
      <c r="A195" s="592"/>
      <c r="B195" s="981" t="s">
        <v>596</v>
      </c>
      <c r="C195" s="981"/>
      <c r="D195" s="981"/>
      <c r="E195" s="987"/>
      <c r="F195" s="611"/>
      <c r="G195" s="612"/>
      <c r="H195" s="611"/>
      <c r="I195" s="613"/>
      <c r="J195" s="577"/>
      <c r="K195" s="577"/>
      <c r="L195" s="577"/>
      <c r="M195" s="577"/>
      <c r="N195" s="577"/>
      <c r="O195" s="577"/>
      <c r="P195" s="577"/>
      <c r="Q195" s="577"/>
      <c r="R195" s="577"/>
      <c r="S195" s="577"/>
      <c r="T195" s="577"/>
      <c r="U195" s="577"/>
      <c r="V195" s="577"/>
      <c r="W195" s="577"/>
      <c r="X195" s="577"/>
      <c r="Y195" s="577"/>
    </row>
    <row r="196" spans="1:25" s="578" customFormat="1" ht="15.75" hidden="1" customHeight="1">
      <c r="A196" s="592"/>
      <c r="B196" s="614"/>
      <c r="C196" s="614"/>
      <c r="D196" s="614"/>
      <c r="E196" s="614"/>
      <c r="F196" s="888"/>
      <c r="G196" s="1074"/>
      <c r="H196" s="888"/>
      <c r="I196" s="889"/>
      <c r="J196" s="577"/>
      <c r="K196" s="577"/>
      <c r="L196" s="577"/>
      <c r="M196" s="577"/>
      <c r="N196" s="577"/>
      <c r="O196" s="577"/>
      <c r="P196" s="577"/>
      <c r="Q196" s="577"/>
      <c r="R196" s="577"/>
      <c r="S196" s="577"/>
      <c r="T196" s="577"/>
      <c r="U196" s="577"/>
      <c r="V196" s="577"/>
      <c r="W196" s="577"/>
      <c r="X196" s="577"/>
      <c r="Y196" s="577"/>
    </row>
    <row r="197" spans="1:25" s="578" customFormat="1" ht="13.5" hidden="1" customHeight="1">
      <c r="A197" s="592"/>
      <c r="B197" s="574"/>
      <c r="C197" s="574"/>
      <c r="D197" s="574"/>
      <c r="E197" s="574"/>
      <c r="F197" s="1075"/>
      <c r="G197" s="1076"/>
      <c r="H197" s="611"/>
      <c r="I197" s="613"/>
      <c r="J197" s="577"/>
      <c r="K197" s="577"/>
      <c r="L197" s="577"/>
      <c r="M197" s="577"/>
      <c r="N197" s="577"/>
      <c r="O197" s="577"/>
      <c r="P197" s="577"/>
      <c r="Q197" s="577"/>
      <c r="R197" s="577"/>
      <c r="S197" s="577"/>
      <c r="T197" s="577"/>
      <c r="U197" s="577"/>
      <c r="V197" s="577"/>
      <c r="W197" s="577"/>
      <c r="X197" s="577"/>
      <c r="Y197" s="577"/>
    </row>
    <row r="198" spans="1:25" s="578" customFormat="1" ht="7.5" hidden="1" customHeight="1">
      <c r="A198" s="592"/>
      <c r="B198" s="615"/>
      <c r="C198" s="615"/>
      <c r="D198" s="615"/>
      <c r="E198" s="615"/>
      <c r="F198" s="891"/>
      <c r="G198" s="1077"/>
      <c r="H198" s="891"/>
      <c r="I198" s="892"/>
      <c r="J198" s="577"/>
      <c r="K198" s="577"/>
      <c r="L198" s="577"/>
      <c r="M198" s="577"/>
      <c r="N198" s="577"/>
      <c r="O198" s="577"/>
      <c r="P198" s="577"/>
      <c r="Q198" s="577"/>
      <c r="R198" s="577"/>
      <c r="S198" s="577"/>
      <c r="T198" s="577"/>
      <c r="U198" s="577"/>
      <c r="V198" s="577"/>
      <c r="W198" s="577"/>
      <c r="X198" s="577"/>
      <c r="Y198" s="577"/>
    </row>
    <row r="199" spans="1:25" s="520" customFormat="1" ht="53.25" hidden="1" customHeight="1">
      <c r="A199" s="616"/>
      <c r="B199" s="1050" t="s">
        <v>976</v>
      </c>
      <c r="C199" s="1002"/>
      <c r="D199" s="1002"/>
      <c r="E199" s="1002"/>
      <c r="F199" s="1002"/>
      <c r="G199" s="1002"/>
      <c r="H199" s="1078"/>
      <c r="I199" s="617"/>
    </row>
    <row r="200" spans="1:25" s="520" customFormat="1" ht="9" hidden="1" customHeight="1">
      <c r="A200" s="618"/>
      <c r="B200" s="1079"/>
      <c r="C200" s="1079"/>
      <c r="D200" s="1079"/>
      <c r="E200" s="1079"/>
      <c r="F200" s="1079"/>
      <c r="G200" s="1079"/>
      <c r="H200" s="1079"/>
      <c r="I200" s="1079"/>
    </row>
    <row r="201" spans="1:25" s="520" customFormat="1" ht="61.5" hidden="1" customHeight="1">
      <c r="A201" s="616"/>
      <c r="B201" s="897" t="s">
        <v>948</v>
      </c>
      <c r="C201" s="897"/>
      <c r="D201" s="897"/>
      <c r="E201" s="897"/>
      <c r="F201" s="897"/>
      <c r="G201" s="897"/>
      <c r="H201" s="897"/>
      <c r="I201" s="617"/>
    </row>
    <row r="202" spans="1:25" s="520" customFormat="1" ht="15.75" hidden="1" customHeight="1">
      <c r="A202" s="1080"/>
      <c r="B202" s="1081"/>
      <c r="C202" s="1081"/>
      <c r="D202" s="1081"/>
      <c r="E202" s="1081"/>
      <c r="F202" s="1081"/>
      <c r="G202" s="1081"/>
      <c r="H202" s="1081"/>
      <c r="I202" s="1082"/>
    </row>
    <row r="203" spans="1:25" s="520" customFormat="1" ht="82.5" hidden="1" customHeight="1">
      <c r="A203" s="616"/>
      <c r="B203" s="1083" t="s">
        <v>949</v>
      </c>
      <c r="C203" s="1083"/>
      <c r="D203" s="1083"/>
      <c r="E203" s="1083"/>
      <c r="F203" s="1083"/>
      <c r="G203" s="1083"/>
      <c r="H203" s="1083"/>
      <c r="I203" s="617"/>
    </row>
    <row r="204" spans="1:25" s="520" customFormat="1" ht="9" hidden="1" customHeight="1">
      <c r="A204" s="618"/>
      <c r="B204" s="1079"/>
      <c r="C204" s="1079"/>
      <c r="D204" s="1079"/>
      <c r="E204" s="1079"/>
      <c r="F204" s="1079"/>
      <c r="G204" s="1079"/>
      <c r="H204" s="1079"/>
      <c r="I204" s="1079"/>
    </row>
    <row r="205" spans="1:25" s="520" customFormat="1" ht="74.25" hidden="1" customHeight="1">
      <c r="A205" s="616"/>
      <c r="B205" s="897" t="s">
        <v>989</v>
      </c>
      <c r="C205" s="897"/>
      <c r="D205" s="897"/>
      <c r="E205" s="897"/>
      <c r="F205" s="897"/>
      <c r="G205" s="897"/>
      <c r="H205" s="897"/>
      <c r="I205" s="617"/>
    </row>
    <row r="206" spans="1:25" s="578" customFormat="1" ht="36.75" hidden="1" customHeight="1">
      <c r="A206" s="596"/>
      <c r="B206" s="1052" t="s">
        <v>196</v>
      </c>
      <c r="C206" s="1052"/>
      <c r="D206" s="1052"/>
      <c r="E206" s="1052"/>
      <c r="F206" s="890"/>
      <c r="G206" s="890"/>
      <c r="H206" s="890"/>
      <c r="I206" s="890"/>
      <c r="J206" s="577"/>
      <c r="K206" s="577"/>
      <c r="L206" s="577"/>
      <c r="M206" s="577"/>
      <c r="N206" s="577"/>
      <c r="O206" s="577"/>
      <c r="P206" s="577"/>
      <c r="Q206" s="577"/>
      <c r="R206" s="577"/>
      <c r="S206" s="577"/>
      <c r="T206" s="577"/>
      <c r="U206" s="577"/>
      <c r="V206" s="577"/>
      <c r="W206" s="577"/>
      <c r="X206" s="577"/>
      <c r="Y206" s="577"/>
    </row>
    <row r="207" spans="1:25" s="578" customFormat="1" ht="21" hidden="1" customHeight="1">
      <c r="A207" s="579"/>
      <c r="B207" s="581"/>
      <c r="C207" s="581"/>
      <c r="D207" s="581"/>
      <c r="E207" s="581"/>
      <c r="F207" s="591"/>
      <c r="G207" s="591"/>
      <c r="H207" s="591"/>
      <c r="I207" s="619"/>
      <c r="J207" s="583"/>
      <c r="K207" s="583"/>
      <c r="L207" s="583"/>
      <c r="M207" s="583"/>
      <c r="N207" s="589"/>
      <c r="O207" s="583"/>
      <c r="P207" s="583"/>
      <c r="Q207" s="583"/>
      <c r="R207" s="583"/>
      <c r="S207" s="583"/>
      <c r="T207" s="583"/>
      <c r="U207" s="583"/>
      <c r="V207" s="583"/>
      <c r="W207" s="583"/>
      <c r="X207" s="583"/>
      <c r="Y207" s="583"/>
    </row>
    <row r="208" spans="1:25" s="578" customFormat="1" ht="10.5" hidden="1" customHeight="1">
      <c r="A208" s="579"/>
      <c r="B208" s="581"/>
      <c r="C208" s="581"/>
      <c r="D208" s="581"/>
      <c r="E208" s="581"/>
      <c r="F208" s="591"/>
      <c r="G208" s="591"/>
      <c r="H208" s="591"/>
      <c r="I208" s="619"/>
      <c r="J208" s="583"/>
      <c r="K208" s="583"/>
      <c r="L208" s="583"/>
      <c r="M208" s="583"/>
      <c r="N208" s="589"/>
      <c r="O208" s="583"/>
      <c r="P208" s="583"/>
      <c r="Q208" s="583"/>
      <c r="R208" s="583"/>
      <c r="S208" s="583"/>
      <c r="T208" s="583"/>
      <c r="U208" s="583"/>
      <c r="V208" s="583"/>
      <c r="W208" s="583"/>
      <c r="X208" s="583"/>
      <c r="Y208" s="583"/>
    </row>
    <row r="209" spans="1:25" s="578" customFormat="1" ht="10.5" hidden="1" customHeight="1">
      <c r="A209" s="579"/>
      <c r="B209" s="581"/>
      <c r="C209" s="581"/>
      <c r="D209" s="581"/>
      <c r="E209" s="581"/>
      <c r="F209" s="591"/>
      <c r="G209" s="591"/>
      <c r="H209" s="591"/>
      <c r="I209" s="619"/>
      <c r="J209" s="583"/>
      <c r="K209" s="583"/>
      <c r="L209" s="583"/>
      <c r="M209" s="583"/>
      <c r="N209" s="589"/>
      <c r="O209" s="583"/>
      <c r="P209" s="583"/>
      <c r="Q209" s="583"/>
      <c r="R209" s="583"/>
      <c r="S209" s="583"/>
      <c r="T209" s="583"/>
      <c r="U209" s="583"/>
      <c r="V209" s="583"/>
      <c r="W209" s="583"/>
      <c r="X209" s="583"/>
      <c r="Y209" s="583"/>
    </row>
    <row r="210" spans="1:25" s="578" customFormat="1" ht="10.5" hidden="1" customHeight="1">
      <c r="A210" s="579"/>
      <c r="B210" s="581"/>
      <c r="C210" s="581"/>
      <c r="D210" s="581"/>
      <c r="E210" s="581"/>
      <c r="F210" s="591"/>
      <c r="G210" s="591"/>
      <c r="H210" s="591"/>
      <c r="I210" s="619"/>
      <c r="J210" s="583"/>
      <c r="K210" s="583"/>
      <c r="L210" s="583"/>
      <c r="M210" s="583"/>
      <c r="N210" s="589"/>
      <c r="O210" s="583"/>
      <c r="P210" s="583"/>
      <c r="Q210" s="583"/>
      <c r="R210" s="583"/>
      <c r="S210" s="583"/>
      <c r="T210" s="583"/>
      <c r="U210" s="583"/>
      <c r="V210" s="583"/>
      <c r="W210" s="583"/>
      <c r="X210" s="583"/>
      <c r="Y210" s="583"/>
    </row>
    <row r="211" spans="1:25" s="578" customFormat="1" ht="10.5" hidden="1" customHeight="1">
      <c r="A211" s="579"/>
      <c r="B211" s="581"/>
      <c r="C211" s="581"/>
      <c r="D211" s="581"/>
      <c r="E211" s="581"/>
      <c r="F211" s="591"/>
      <c r="G211" s="591"/>
      <c r="H211" s="591"/>
      <c r="I211" s="619"/>
      <c r="J211" s="583"/>
      <c r="K211" s="583"/>
      <c r="L211" s="583"/>
      <c r="M211" s="583"/>
      <c r="N211" s="589"/>
      <c r="O211" s="583"/>
      <c r="P211" s="583"/>
      <c r="Q211" s="583"/>
      <c r="R211" s="583"/>
      <c r="S211" s="583"/>
      <c r="T211" s="583"/>
      <c r="U211" s="583"/>
      <c r="V211" s="583"/>
      <c r="W211" s="583"/>
      <c r="X211" s="583"/>
      <c r="Y211" s="583"/>
    </row>
    <row r="212" spans="1:25" s="578" customFormat="1" ht="10.5" hidden="1" customHeight="1">
      <c r="A212" s="579"/>
      <c r="B212" s="581"/>
      <c r="C212" s="581"/>
      <c r="D212" s="581"/>
      <c r="E212" s="581"/>
      <c r="F212" s="591"/>
      <c r="G212" s="591"/>
      <c r="H212" s="591"/>
      <c r="I212" s="619"/>
      <c r="J212" s="583"/>
      <c r="K212" s="583"/>
      <c r="L212" s="583"/>
      <c r="M212" s="583"/>
      <c r="N212" s="589"/>
      <c r="O212" s="583"/>
      <c r="P212" s="583"/>
      <c r="Q212" s="583"/>
      <c r="R212" s="583"/>
      <c r="S212" s="583"/>
      <c r="T212" s="583"/>
      <c r="U212" s="583"/>
      <c r="V212" s="583"/>
      <c r="W212" s="583"/>
      <c r="X212" s="583"/>
      <c r="Y212" s="583"/>
    </row>
    <row r="213" spans="1:25" s="578" customFormat="1" ht="10.5" hidden="1" customHeight="1">
      <c r="A213" s="579"/>
      <c r="B213" s="581"/>
      <c r="C213" s="581"/>
      <c r="D213" s="581"/>
      <c r="E213" s="581"/>
      <c r="F213" s="591"/>
      <c r="G213" s="591"/>
      <c r="H213" s="591"/>
      <c r="I213" s="619"/>
      <c r="J213" s="583"/>
      <c r="K213" s="583"/>
      <c r="L213" s="583"/>
      <c r="M213" s="583"/>
      <c r="N213" s="589"/>
      <c r="O213" s="583"/>
      <c r="P213" s="583"/>
      <c r="Q213" s="583"/>
      <c r="R213" s="583"/>
      <c r="S213" s="583"/>
      <c r="T213" s="583"/>
      <c r="U213" s="583"/>
      <c r="V213" s="583"/>
      <c r="W213" s="583"/>
      <c r="X213" s="583"/>
      <c r="Y213" s="583"/>
    </row>
    <row r="214" spans="1:25" s="578" customFormat="1" ht="10.5" hidden="1" customHeight="1">
      <c r="A214" s="579"/>
      <c r="B214" s="581"/>
      <c r="C214" s="581"/>
      <c r="D214" s="581"/>
      <c r="E214" s="581"/>
      <c r="F214" s="591"/>
      <c r="G214" s="591"/>
      <c r="H214" s="591"/>
      <c r="I214" s="619"/>
      <c r="J214" s="583"/>
      <c r="K214" s="583"/>
      <c r="L214" s="583"/>
      <c r="M214" s="583"/>
      <c r="N214" s="589"/>
      <c r="O214" s="583"/>
      <c r="P214" s="583"/>
      <c r="Q214" s="583"/>
      <c r="R214" s="583"/>
      <c r="S214" s="583"/>
      <c r="T214" s="583"/>
      <c r="U214" s="583"/>
      <c r="V214" s="583"/>
      <c r="W214" s="583"/>
      <c r="X214" s="583"/>
      <c r="Y214" s="583"/>
    </row>
    <row r="215" spans="1:25" s="578" customFormat="1" ht="10.5" hidden="1" customHeight="1">
      <c r="A215" s="579"/>
      <c r="B215" s="581"/>
      <c r="C215" s="581"/>
      <c r="D215" s="581"/>
      <c r="E215" s="581"/>
      <c r="F215" s="591"/>
      <c r="G215" s="591"/>
      <c r="H215" s="591"/>
      <c r="I215" s="619"/>
      <c r="J215" s="583"/>
      <c r="K215" s="583"/>
      <c r="L215" s="583"/>
      <c r="M215" s="583"/>
      <c r="N215" s="589"/>
      <c r="O215" s="583"/>
      <c r="P215" s="583"/>
      <c r="Q215" s="583"/>
      <c r="R215" s="583"/>
      <c r="S215" s="583"/>
      <c r="T215" s="583"/>
      <c r="U215" s="583"/>
      <c r="V215" s="583"/>
      <c r="W215" s="583"/>
      <c r="X215" s="583"/>
      <c r="Y215" s="583"/>
    </row>
    <row r="216" spans="1:25" s="578" customFormat="1" ht="10.5" hidden="1" customHeight="1">
      <c r="A216" s="579"/>
      <c r="B216" s="581"/>
      <c r="C216" s="581"/>
      <c r="D216" s="581"/>
      <c r="E216" s="581"/>
      <c r="F216" s="591"/>
      <c r="G216" s="591"/>
      <c r="H216" s="591"/>
      <c r="I216" s="619"/>
      <c r="J216" s="583"/>
      <c r="K216" s="583"/>
      <c r="L216" s="583"/>
      <c r="M216" s="583"/>
      <c r="N216" s="589"/>
      <c r="O216" s="583"/>
      <c r="P216" s="583"/>
      <c r="Q216" s="583"/>
      <c r="R216" s="583"/>
      <c r="S216" s="583"/>
      <c r="T216" s="583"/>
      <c r="U216" s="583"/>
      <c r="V216" s="583"/>
      <c r="W216" s="583"/>
      <c r="X216" s="583"/>
      <c r="Y216" s="583"/>
    </row>
    <row r="217" spans="1:25" s="578" customFormat="1" ht="10.5" hidden="1" customHeight="1">
      <c r="A217" s="579"/>
      <c r="B217" s="581"/>
      <c r="C217" s="581"/>
      <c r="D217" s="581"/>
      <c r="E217" s="581"/>
      <c r="F217" s="591"/>
      <c r="G217" s="591"/>
      <c r="H217" s="591"/>
      <c r="I217" s="619"/>
      <c r="J217" s="583"/>
      <c r="K217" s="583"/>
      <c r="L217" s="583"/>
      <c r="M217" s="583"/>
      <c r="N217" s="589"/>
      <c r="O217" s="583"/>
      <c r="P217" s="583"/>
      <c r="Q217" s="583"/>
      <c r="R217" s="583"/>
      <c r="S217" s="583"/>
      <c r="T217" s="583"/>
      <c r="U217" s="583"/>
      <c r="V217" s="583"/>
      <c r="W217" s="583"/>
      <c r="X217" s="583"/>
      <c r="Y217" s="583"/>
    </row>
    <row r="218" spans="1:25" s="578" customFormat="1" ht="10.5" hidden="1" customHeight="1">
      <c r="A218" s="579"/>
      <c r="B218" s="581"/>
      <c r="C218" s="581"/>
      <c r="D218" s="581"/>
      <c r="E218" s="581"/>
      <c r="F218" s="591"/>
      <c r="G218" s="591"/>
      <c r="H218" s="591"/>
      <c r="I218" s="619"/>
      <c r="J218" s="583"/>
      <c r="K218" s="583"/>
      <c r="L218" s="583"/>
      <c r="M218" s="583"/>
      <c r="N218" s="589"/>
      <c r="O218" s="583"/>
      <c r="P218" s="583"/>
      <c r="Q218" s="583"/>
      <c r="R218" s="583"/>
      <c r="S218" s="583"/>
      <c r="T218" s="583"/>
      <c r="U218" s="583"/>
      <c r="V218" s="583"/>
      <c r="W218" s="583"/>
      <c r="X218" s="583"/>
      <c r="Y218" s="583"/>
    </row>
    <row r="219" spans="1:25" s="578" customFormat="1" ht="10.5" hidden="1" customHeight="1">
      <c r="A219" s="579"/>
      <c r="B219" s="581"/>
      <c r="C219" s="581"/>
      <c r="D219" s="581"/>
      <c r="E219" s="581"/>
      <c r="F219" s="591"/>
      <c r="G219" s="591"/>
      <c r="H219" s="591"/>
      <c r="I219" s="619"/>
      <c r="J219" s="583"/>
      <c r="K219" s="583"/>
      <c r="L219" s="583"/>
      <c r="M219" s="583"/>
      <c r="N219" s="589"/>
      <c r="O219" s="583"/>
      <c r="P219" s="583"/>
      <c r="Q219" s="583"/>
      <c r="R219" s="583"/>
      <c r="S219" s="583"/>
      <c r="T219" s="583"/>
      <c r="U219" s="583"/>
      <c r="V219" s="583"/>
      <c r="W219" s="583"/>
      <c r="X219" s="583"/>
      <c r="Y219" s="583"/>
    </row>
    <row r="220" spans="1:25" s="578" customFormat="1" ht="10.5" hidden="1" customHeight="1">
      <c r="A220" s="579"/>
      <c r="B220" s="581"/>
      <c r="C220" s="581"/>
      <c r="D220" s="581"/>
      <c r="E220" s="581"/>
      <c r="F220" s="591"/>
      <c r="G220" s="591"/>
      <c r="H220" s="591"/>
      <c r="I220" s="619"/>
      <c r="J220" s="583"/>
      <c r="K220" s="583"/>
      <c r="L220" s="583"/>
      <c r="M220" s="583"/>
      <c r="N220" s="589"/>
      <c r="O220" s="583"/>
      <c r="P220" s="583"/>
      <c r="Q220" s="583"/>
      <c r="R220" s="583"/>
      <c r="S220" s="583"/>
      <c r="T220" s="583"/>
      <c r="U220" s="583"/>
      <c r="V220" s="583"/>
      <c r="W220" s="583"/>
      <c r="X220" s="583"/>
      <c r="Y220" s="583"/>
    </row>
    <row r="221" spans="1:25" s="578" customFormat="1" ht="10.5" hidden="1" customHeight="1">
      <c r="A221" s="579"/>
      <c r="B221" s="581"/>
      <c r="C221" s="581"/>
      <c r="D221" s="581"/>
      <c r="E221" s="581"/>
      <c r="F221" s="591"/>
      <c r="G221" s="591"/>
      <c r="H221" s="591"/>
      <c r="I221" s="619"/>
      <c r="J221" s="583"/>
      <c r="K221" s="583"/>
      <c r="L221" s="583"/>
      <c r="M221" s="583"/>
      <c r="N221" s="589"/>
      <c r="O221" s="583"/>
      <c r="P221" s="583"/>
      <c r="Q221" s="583"/>
      <c r="R221" s="583"/>
      <c r="S221" s="583"/>
      <c r="T221" s="583"/>
      <c r="U221" s="583"/>
      <c r="V221" s="583"/>
      <c r="W221" s="583"/>
      <c r="X221" s="583"/>
      <c r="Y221" s="583"/>
    </row>
    <row r="222" spans="1:25" s="578" customFormat="1" ht="10.5" hidden="1" customHeight="1">
      <c r="A222" s="579"/>
      <c r="B222" s="581"/>
      <c r="C222" s="581"/>
      <c r="D222" s="581"/>
      <c r="E222" s="581"/>
      <c r="F222" s="591"/>
      <c r="G222" s="591"/>
      <c r="H222" s="591"/>
      <c r="I222" s="619"/>
      <c r="J222" s="583"/>
      <c r="K222" s="583"/>
      <c r="L222" s="583"/>
      <c r="M222" s="583"/>
      <c r="N222" s="589"/>
      <c r="O222" s="583"/>
      <c r="P222" s="583"/>
      <c r="Q222" s="583"/>
      <c r="R222" s="583"/>
      <c r="S222" s="583"/>
      <c r="T222" s="583"/>
      <c r="U222" s="583"/>
      <c r="V222" s="583"/>
      <c r="W222" s="583"/>
      <c r="X222" s="583"/>
      <c r="Y222" s="583"/>
    </row>
    <row r="223" spans="1:25" s="578" customFormat="1" ht="10.5" hidden="1" customHeight="1">
      <c r="A223" s="579"/>
      <c r="B223" s="581"/>
      <c r="C223" s="581"/>
      <c r="D223" s="581"/>
      <c r="E223" s="581"/>
      <c r="F223" s="591"/>
      <c r="G223" s="591"/>
      <c r="H223" s="591"/>
      <c r="I223" s="619"/>
      <c r="J223" s="583"/>
      <c r="K223" s="583"/>
      <c r="L223" s="583"/>
      <c r="M223" s="583"/>
      <c r="N223" s="589"/>
      <c r="O223" s="583"/>
      <c r="P223" s="583"/>
      <c r="Q223" s="583"/>
      <c r="R223" s="583"/>
      <c r="S223" s="583"/>
      <c r="T223" s="583"/>
      <c r="U223" s="583"/>
      <c r="V223" s="583"/>
      <c r="W223" s="583"/>
      <c r="X223" s="583"/>
      <c r="Y223" s="583"/>
    </row>
    <row r="224" spans="1:25" s="578" customFormat="1" ht="10.5" hidden="1" customHeight="1">
      <c r="A224" s="579"/>
      <c r="B224" s="581"/>
      <c r="C224" s="581"/>
      <c r="D224" s="581"/>
      <c r="E224" s="581"/>
      <c r="F224" s="591"/>
      <c r="G224" s="591"/>
      <c r="H224" s="591"/>
      <c r="I224" s="619"/>
      <c r="J224" s="583"/>
      <c r="K224" s="583"/>
      <c r="L224" s="583"/>
      <c r="M224" s="583"/>
      <c r="N224" s="589"/>
      <c r="O224" s="583"/>
      <c r="P224" s="583"/>
      <c r="Q224" s="583"/>
      <c r="R224" s="583"/>
      <c r="S224" s="583"/>
      <c r="T224" s="583"/>
      <c r="U224" s="583"/>
      <c r="V224" s="583"/>
      <c r="W224" s="583"/>
      <c r="X224" s="583"/>
      <c r="Y224" s="583"/>
    </row>
    <row r="225" spans="1:25" s="578" customFormat="1" ht="10.5" hidden="1" customHeight="1">
      <c r="A225" s="579"/>
      <c r="B225" s="581"/>
      <c r="C225" s="581"/>
      <c r="D225" s="581"/>
      <c r="E225" s="581"/>
      <c r="F225" s="591"/>
      <c r="G225" s="591"/>
      <c r="H225" s="591"/>
      <c r="I225" s="619"/>
      <c r="J225" s="583"/>
      <c r="K225" s="583"/>
      <c r="L225" s="583"/>
      <c r="M225" s="583"/>
      <c r="N225" s="589"/>
      <c r="O225" s="583"/>
      <c r="P225" s="583"/>
      <c r="Q225" s="583"/>
      <c r="R225" s="583"/>
      <c r="S225" s="583"/>
      <c r="T225" s="583"/>
      <c r="U225" s="583"/>
      <c r="V225" s="583"/>
      <c r="W225" s="583"/>
      <c r="X225" s="583"/>
      <c r="Y225" s="583"/>
    </row>
    <row r="226" spans="1:25" s="578" customFormat="1" ht="10.5" hidden="1" customHeight="1">
      <c r="A226" s="579"/>
      <c r="B226" s="581"/>
      <c r="C226" s="581"/>
      <c r="D226" s="581"/>
      <c r="E226" s="581"/>
      <c r="F226" s="591"/>
      <c r="G226" s="591"/>
      <c r="H226" s="591"/>
      <c r="I226" s="619"/>
      <c r="J226" s="583"/>
      <c r="K226" s="583"/>
      <c r="L226" s="583"/>
      <c r="M226" s="583"/>
      <c r="N226" s="589"/>
      <c r="O226" s="583"/>
      <c r="P226" s="583"/>
      <c r="Q226" s="583"/>
      <c r="R226" s="583"/>
      <c r="S226" s="583"/>
      <c r="T226" s="583"/>
      <c r="U226" s="583"/>
      <c r="V226" s="583"/>
      <c r="W226" s="583"/>
      <c r="X226" s="583"/>
      <c r="Y226" s="583"/>
    </row>
    <row r="227" spans="1:25" s="578" customFormat="1" ht="10.5" hidden="1" customHeight="1">
      <c r="A227" s="579"/>
      <c r="B227" s="581"/>
      <c r="C227" s="581"/>
      <c r="D227" s="581"/>
      <c r="E227" s="581"/>
      <c r="F227" s="591"/>
      <c r="G227" s="591"/>
      <c r="H227" s="591"/>
      <c r="I227" s="619"/>
      <c r="J227" s="583"/>
      <c r="K227" s="583"/>
      <c r="L227" s="583"/>
      <c r="M227" s="583"/>
      <c r="N227" s="589"/>
      <c r="O227" s="583"/>
      <c r="P227" s="583"/>
      <c r="Q227" s="583"/>
      <c r="R227" s="583"/>
      <c r="S227" s="583"/>
      <c r="T227" s="583"/>
      <c r="U227" s="583"/>
      <c r="V227" s="583"/>
      <c r="W227" s="583"/>
      <c r="X227" s="583"/>
      <c r="Y227" s="583"/>
    </row>
    <row r="228" spans="1:25" s="578" customFormat="1" ht="10.5" hidden="1" customHeight="1">
      <c r="A228" s="579"/>
      <c r="B228" s="581"/>
      <c r="C228" s="581"/>
      <c r="D228" s="581"/>
      <c r="E228" s="581"/>
      <c r="F228" s="591"/>
      <c r="G228" s="591"/>
      <c r="H228" s="591"/>
      <c r="I228" s="619"/>
      <c r="J228" s="583"/>
      <c r="K228" s="583"/>
      <c r="L228" s="583"/>
      <c r="M228" s="583"/>
      <c r="N228" s="589"/>
      <c r="O228" s="583"/>
      <c r="P228" s="583"/>
      <c r="Q228" s="583"/>
      <c r="R228" s="583"/>
      <c r="S228" s="583"/>
      <c r="T228" s="583"/>
      <c r="U228" s="583"/>
      <c r="V228" s="583"/>
      <c r="W228" s="583"/>
      <c r="X228" s="583"/>
      <c r="Y228" s="583"/>
    </row>
    <row r="229" spans="1:25" s="578" customFormat="1" ht="10.5" hidden="1" customHeight="1">
      <c r="A229" s="579"/>
      <c r="B229" s="581"/>
      <c r="C229" s="581"/>
      <c r="D229" s="581"/>
      <c r="E229" s="581"/>
      <c r="F229" s="591"/>
      <c r="G229" s="591"/>
      <c r="H229" s="591"/>
      <c r="I229" s="619"/>
      <c r="J229" s="583"/>
      <c r="K229" s="583"/>
      <c r="L229" s="583"/>
      <c r="M229" s="583"/>
      <c r="N229" s="589"/>
      <c r="O229" s="583"/>
      <c r="P229" s="583"/>
      <c r="Q229" s="583"/>
      <c r="R229" s="583"/>
      <c r="S229" s="583"/>
      <c r="T229" s="583"/>
      <c r="U229" s="583"/>
      <c r="V229" s="583"/>
      <c r="W229" s="583"/>
      <c r="X229" s="583"/>
      <c r="Y229" s="583"/>
    </row>
    <row r="230" spans="1:25" s="578" customFormat="1" ht="10.5" hidden="1" customHeight="1">
      <c r="A230" s="579"/>
      <c r="B230" s="581"/>
      <c r="C230" s="581"/>
      <c r="D230" s="581"/>
      <c r="E230" s="581"/>
      <c r="F230" s="591"/>
      <c r="G230" s="591"/>
      <c r="H230" s="591"/>
      <c r="I230" s="619"/>
      <c r="J230" s="583"/>
      <c r="K230" s="583"/>
      <c r="L230" s="583"/>
      <c r="M230" s="583"/>
      <c r="N230" s="589"/>
      <c r="O230" s="583"/>
      <c r="P230" s="583"/>
      <c r="Q230" s="583"/>
      <c r="R230" s="583"/>
      <c r="S230" s="583"/>
      <c r="T230" s="583"/>
      <c r="U230" s="583"/>
      <c r="V230" s="583"/>
      <c r="W230" s="583"/>
      <c r="X230" s="583"/>
      <c r="Y230" s="583"/>
    </row>
    <row r="231" spans="1:25" s="578" customFormat="1" ht="10.5" hidden="1" customHeight="1">
      <c r="A231" s="579"/>
      <c r="B231" s="581"/>
      <c r="C231" s="581"/>
      <c r="D231" s="581"/>
      <c r="E231" s="581"/>
      <c r="F231" s="591"/>
      <c r="G231" s="591"/>
      <c r="H231" s="591"/>
      <c r="I231" s="619"/>
      <c r="J231" s="583"/>
      <c r="K231" s="583"/>
      <c r="L231" s="583"/>
      <c r="M231" s="583"/>
      <c r="N231" s="589"/>
      <c r="O231" s="583"/>
      <c r="P231" s="583"/>
      <c r="Q231" s="583"/>
      <c r="R231" s="583"/>
      <c r="S231" s="583"/>
      <c r="T231" s="583"/>
      <c r="U231" s="583"/>
      <c r="V231" s="583"/>
      <c r="W231" s="583"/>
      <c r="X231" s="583"/>
      <c r="Y231" s="583"/>
    </row>
    <row r="232" spans="1:25" s="578" customFormat="1" ht="10.5" hidden="1" customHeight="1">
      <c r="A232" s="579"/>
      <c r="B232" s="581"/>
      <c r="C232" s="581"/>
      <c r="D232" s="581"/>
      <c r="E232" s="581"/>
      <c r="F232" s="591"/>
      <c r="G232" s="591"/>
      <c r="H232" s="591"/>
      <c r="I232" s="619"/>
      <c r="J232" s="583"/>
      <c r="K232" s="583"/>
      <c r="L232" s="583"/>
      <c r="M232" s="583"/>
      <c r="N232" s="589"/>
      <c r="O232" s="583"/>
      <c r="P232" s="583"/>
      <c r="Q232" s="583"/>
      <c r="R232" s="583"/>
      <c r="S232" s="583"/>
      <c r="T232" s="583"/>
      <c r="U232" s="583"/>
      <c r="V232" s="583"/>
      <c r="W232" s="583"/>
      <c r="X232" s="583"/>
      <c r="Y232" s="583"/>
    </row>
    <row r="233" spans="1:25" s="578" customFormat="1" ht="10.5" hidden="1" customHeight="1">
      <c r="A233" s="579"/>
      <c r="B233" s="581"/>
      <c r="C233" s="581"/>
      <c r="D233" s="581"/>
      <c r="E233" s="581"/>
      <c r="F233" s="591"/>
      <c r="G233" s="591"/>
      <c r="H233" s="591"/>
      <c r="I233" s="619"/>
      <c r="J233" s="583"/>
      <c r="K233" s="583"/>
      <c r="L233" s="583"/>
      <c r="M233" s="583"/>
      <c r="N233" s="589"/>
      <c r="O233" s="583"/>
      <c r="P233" s="583"/>
      <c r="Q233" s="583"/>
      <c r="R233" s="583"/>
      <c r="S233" s="583"/>
      <c r="T233" s="583"/>
      <c r="U233" s="583"/>
      <c r="V233" s="583"/>
      <c r="W233" s="583"/>
      <c r="X233" s="583"/>
      <c r="Y233" s="583"/>
    </row>
    <row r="234" spans="1:25" s="578" customFormat="1" ht="10.5" hidden="1" customHeight="1">
      <c r="A234" s="579"/>
      <c r="B234" s="581"/>
      <c r="C234" s="581"/>
      <c r="D234" s="581"/>
      <c r="E234" s="581"/>
      <c r="F234" s="591"/>
      <c r="G234" s="591"/>
      <c r="H234" s="591"/>
      <c r="I234" s="619"/>
      <c r="J234" s="583"/>
      <c r="K234" s="583"/>
      <c r="L234" s="583"/>
      <c r="M234" s="583"/>
      <c r="N234" s="589"/>
      <c r="O234" s="583"/>
      <c r="P234" s="583"/>
      <c r="Q234" s="583"/>
      <c r="R234" s="583"/>
      <c r="S234" s="583"/>
      <c r="T234" s="583"/>
      <c r="U234" s="583"/>
      <c r="V234" s="583"/>
      <c r="W234" s="583"/>
      <c r="X234" s="583"/>
      <c r="Y234" s="583"/>
    </row>
    <row r="235" spans="1:25" s="578" customFormat="1" ht="10.5" hidden="1" customHeight="1">
      <c r="A235" s="579"/>
      <c r="B235" s="581"/>
      <c r="C235" s="581"/>
      <c r="D235" s="581"/>
      <c r="E235" s="581"/>
      <c r="F235" s="591"/>
      <c r="G235" s="591"/>
      <c r="H235" s="591"/>
      <c r="I235" s="619"/>
      <c r="J235" s="583"/>
      <c r="K235" s="583"/>
      <c r="L235" s="583"/>
      <c r="M235" s="583"/>
      <c r="N235" s="589"/>
      <c r="O235" s="583"/>
      <c r="P235" s="583"/>
      <c r="Q235" s="583"/>
      <c r="R235" s="583"/>
      <c r="S235" s="583"/>
      <c r="T235" s="583"/>
      <c r="U235" s="583"/>
      <c r="V235" s="583"/>
      <c r="W235" s="583"/>
      <c r="X235" s="583"/>
      <c r="Y235" s="583"/>
    </row>
    <row r="236" spans="1:25" s="578" customFormat="1" ht="10.5" hidden="1" customHeight="1">
      <c r="A236" s="579"/>
      <c r="B236" s="581"/>
      <c r="C236" s="581"/>
      <c r="D236" s="581"/>
      <c r="E236" s="581"/>
      <c r="F236" s="591"/>
      <c r="G236" s="591"/>
      <c r="H236" s="591"/>
      <c r="I236" s="619"/>
      <c r="J236" s="583"/>
      <c r="K236" s="583"/>
      <c r="L236" s="583"/>
      <c r="M236" s="583"/>
      <c r="N236" s="589"/>
      <c r="O236" s="583"/>
      <c r="P236" s="583"/>
      <c r="Q236" s="583"/>
      <c r="R236" s="583"/>
      <c r="S236" s="583"/>
      <c r="T236" s="583"/>
      <c r="U236" s="583"/>
      <c r="V236" s="583"/>
      <c r="W236" s="583"/>
      <c r="X236" s="583"/>
      <c r="Y236" s="583"/>
    </row>
    <row r="237" spans="1:25" s="578" customFormat="1" ht="10.5" hidden="1" customHeight="1">
      <c r="A237" s="579"/>
      <c r="B237" s="581"/>
      <c r="C237" s="581"/>
      <c r="D237" s="581"/>
      <c r="E237" s="581"/>
      <c r="F237" s="591"/>
      <c r="G237" s="591"/>
      <c r="H237" s="591"/>
      <c r="I237" s="619"/>
      <c r="J237" s="583"/>
      <c r="K237" s="583"/>
      <c r="L237" s="583"/>
      <c r="M237" s="583"/>
      <c r="N237" s="589"/>
      <c r="O237" s="583"/>
      <c r="P237" s="583"/>
      <c r="Q237" s="583"/>
      <c r="R237" s="583"/>
      <c r="S237" s="583"/>
      <c r="T237" s="583"/>
      <c r="U237" s="583"/>
      <c r="V237" s="583"/>
      <c r="W237" s="583"/>
      <c r="X237" s="583"/>
      <c r="Y237" s="583"/>
    </row>
    <row r="238" spans="1:25" s="578" customFormat="1" ht="10.5" hidden="1" customHeight="1">
      <c r="A238" s="579"/>
      <c r="B238" s="581"/>
      <c r="C238" s="581"/>
      <c r="D238" s="581"/>
      <c r="E238" s="581"/>
      <c r="F238" s="591"/>
      <c r="G238" s="591"/>
      <c r="H238" s="591"/>
      <c r="I238" s="619"/>
      <c r="J238" s="583"/>
      <c r="K238" s="583"/>
      <c r="L238" s="583"/>
      <c r="M238" s="583"/>
      <c r="N238" s="589"/>
      <c r="O238" s="583"/>
      <c r="P238" s="583"/>
      <c r="Q238" s="583"/>
      <c r="R238" s="583"/>
      <c r="S238" s="583"/>
      <c r="T238" s="583"/>
      <c r="U238" s="583"/>
      <c r="V238" s="583"/>
      <c r="W238" s="583"/>
      <c r="X238" s="583"/>
      <c r="Y238" s="583"/>
    </row>
    <row r="239" spans="1:25" s="578" customFormat="1" ht="10.5" hidden="1" customHeight="1">
      <c r="A239" s="579"/>
      <c r="B239" s="581"/>
      <c r="C239" s="581"/>
      <c r="D239" s="581"/>
      <c r="E239" s="581"/>
      <c r="F239" s="591"/>
      <c r="G239" s="591"/>
      <c r="H239" s="591"/>
      <c r="I239" s="619"/>
      <c r="J239" s="583"/>
      <c r="K239" s="583"/>
      <c r="L239" s="583"/>
      <c r="M239" s="583"/>
      <c r="N239" s="589"/>
      <c r="O239" s="583"/>
      <c r="P239" s="583"/>
      <c r="Q239" s="583"/>
      <c r="R239" s="583"/>
      <c r="S239" s="583"/>
      <c r="T239" s="583"/>
      <c r="U239" s="583"/>
      <c r="V239" s="583"/>
      <c r="W239" s="583"/>
      <c r="X239" s="583"/>
      <c r="Y239" s="583"/>
    </row>
    <row r="240" spans="1:25" s="578" customFormat="1" ht="10.5" hidden="1" customHeight="1">
      <c r="A240" s="579"/>
      <c r="B240" s="581"/>
      <c r="C240" s="581"/>
      <c r="D240" s="581"/>
      <c r="E240" s="581"/>
      <c r="F240" s="591"/>
      <c r="G240" s="591"/>
      <c r="H240" s="591"/>
      <c r="I240" s="619"/>
      <c r="J240" s="583"/>
      <c r="K240" s="583"/>
      <c r="L240" s="583"/>
      <c r="M240" s="583"/>
      <c r="N240" s="589"/>
      <c r="O240" s="583"/>
      <c r="P240" s="583"/>
      <c r="Q240" s="583"/>
      <c r="R240" s="583"/>
      <c r="S240" s="583"/>
      <c r="T240" s="583"/>
      <c r="U240" s="583"/>
      <c r="V240" s="583"/>
      <c r="W240" s="583"/>
      <c r="X240" s="583"/>
      <c r="Y240" s="583"/>
    </row>
    <row r="241" spans="1:25" s="578" customFormat="1" ht="10.5" hidden="1" customHeight="1">
      <c r="A241" s="579"/>
      <c r="B241" s="581"/>
      <c r="C241" s="581"/>
      <c r="D241" s="581"/>
      <c r="E241" s="581"/>
      <c r="F241" s="591"/>
      <c r="G241" s="591"/>
      <c r="H241" s="591"/>
      <c r="I241" s="619"/>
      <c r="J241" s="583"/>
      <c r="K241" s="583"/>
      <c r="L241" s="583"/>
      <c r="M241" s="583"/>
      <c r="N241" s="589"/>
      <c r="O241" s="583"/>
      <c r="P241" s="583"/>
      <c r="Q241" s="583"/>
      <c r="R241" s="583"/>
      <c r="S241" s="583"/>
      <c r="T241" s="583"/>
      <c r="U241" s="583"/>
      <c r="V241" s="583"/>
      <c r="W241" s="583"/>
      <c r="X241" s="583"/>
      <c r="Y241" s="583"/>
    </row>
    <row r="242" spans="1:25" s="578" customFormat="1" ht="10.5" hidden="1" customHeight="1">
      <c r="A242" s="579"/>
      <c r="B242" s="581"/>
      <c r="C242" s="581"/>
      <c r="D242" s="581"/>
      <c r="E242" s="581"/>
      <c r="F242" s="591"/>
      <c r="G242" s="591"/>
      <c r="H242" s="591"/>
      <c r="I242" s="619"/>
      <c r="J242" s="583"/>
      <c r="K242" s="583"/>
      <c r="L242" s="583"/>
      <c r="M242" s="583"/>
      <c r="N242" s="589"/>
      <c r="O242" s="583"/>
      <c r="P242" s="583"/>
      <c r="Q242" s="583"/>
      <c r="R242" s="583"/>
      <c r="S242" s="583"/>
      <c r="T242" s="583"/>
      <c r="U242" s="583"/>
      <c r="V242" s="583"/>
      <c r="W242" s="583"/>
      <c r="X242" s="583"/>
      <c r="Y242" s="583"/>
    </row>
    <row r="243" spans="1:25" s="578" customFormat="1" ht="10.5" hidden="1" customHeight="1">
      <c r="A243" s="579"/>
      <c r="B243" s="581"/>
      <c r="C243" s="581"/>
      <c r="D243" s="581"/>
      <c r="E243" s="581"/>
      <c r="F243" s="591"/>
      <c r="G243" s="591"/>
      <c r="H243" s="591"/>
      <c r="I243" s="619"/>
      <c r="J243" s="583"/>
      <c r="K243" s="583"/>
      <c r="L243" s="583"/>
      <c r="M243" s="583"/>
      <c r="N243" s="589"/>
      <c r="O243" s="583"/>
      <c r="P243" s="583"/>
      <c r="Q243" s="583"/>
      <c r="R243" s="583"/>
      <c r="S243" s="583"/>
      <c r="T243" s="583"/>
      <c r="U243" s="583"/>
      <c r="V243" s="583"/>
      <c r="W243" s="583"/>
      <c r="X243" s="583"/>
      <c r="Y243" s="583"/>
    </row>
    <row r="244" spans="1:25" s="578" customFormat="1" ht="10.5" hidden="1" customHeight="1">
      <c r="A244" s="579"/>
      <c r="B244" s="581"/>
      <c r="C244" s="581"/>
      <c r="D244" s="581"/>
      <c r="E244" s="581"/>
      <c r="F244" s="591"/>
      <c r="G244" s="591"/>
      <c r="H244" s="591"/>
      <c r="I244" s="619"/>
      <c r="J244" s="583"/>
      <c r="K244" s="583"/>
      <c r="L244" s="583"/>
      <c r="M244" s="583"/>
      <c r="N244" s="589"/>
      <c r="O244" s="583"/>
      <c r="P244" s="583"/>
      <c r="Q244" s="583"/>
      <c r="R244" s="583"/>
      <c r="S244" s="583"/>
      <c r="T244" s="583"/>
      <c r="U244" s="583"/>
      <c r="V244" s="583"/>
      <c r="W244" s="583"/>
      <c r="X244" s="583"/>
      <c r="Y244" s="583"/>
    </row>
    <row r="245" spans="1:25" s="578" customFormat="1" ht="10.5" hidden="1" customHeight="1">
      <c r="A245" s="579"/>
      <c r="B245" s="581"/>
      <c r="C245" s="581"/>
      <c r="D245" s="581"/>
      <c r="E245" s="581"/>
      <c r="F245" s="591"/>
      <c r="G245" s="591"/>
      <c r="H245" s="591"/>
      <c r="I245" s="619"/>
      <c r="J245" s="583"/>
      <c r="K245" s="583"/>
      <c r="L245" s="583"/>
      <c r="M245" s="583"/>
      <c r="N245" s="589"/>
      <c r="O245" s="583"/>
      <c r="P245" s="583"/>
      <c r="Q245" s="583"/>
      <c r="R245" s="583"/>
      <c r="S245" s="583"/>
      <c r="T245" s="583"/>
      <c r="U245" s="583"/>
      <c r="V245" s="583"/>
      <c r="W245" s="583"/>
      <c r="X245" s="583"/>
      <c r="Y245" s="583"/>
    </row>
    <row r="246" spans="1:25" s="578" customFormat="1" ht="10.5" hidden="1" customHeight="1">
      <c r="A246" s="579"/>
      <c r="B246" s="581"/>
      <c r="C246" s="581"/>
      <c r="D246" s="581"/>
      <c r="E246" s="581"/>
      <c r="F246" s="591"/>
      <c r="G246" s="591"/>
      <c r="H246" s="591"/>
      <c r="I246" s="619"/>
      <c r="J246" s="583"/>
      <c r="K246" s="583"/>
      <c r="L246" s="583"/>
      <c r="M246" s="583"/>
      <c r="N246" s="589"/>
      <c r="O246" s="583"/>
      <c r="P246" s="583"/>
      <c r="Q246" s="583"/>
      <c r="R246" s="583"/>
      <c r="S246" s="583"/>
      <c r="T246" s="583"/>
      <c r="U246" s="583"/>
      <c r="V246" s="583"/>
      <c r="W246" s="583"/>
      <c r="X246" s="583"/>
      <c r="Y246" s="583"/>
    </row>
    <row r="247" spans="1:25" s="578" customFormat="1" ht="10.5" hidden="1" customHeight="1">
      <c r="A247" s="579"/>
      <c r="B247" s="581"/>
      <c r="C247" s="581"/>
      <c r="D247" s="581"/>
      <c r="E247" s="581"/>
      <c r="F247" s="591"/>
      <c r="G247" s="591"/>
      <c r="H247" s="591"/>
      <c r="I247" s="619"/>
      <c r="J247" s="583"/>
      <c r="K247" s="583"/>
      <c r="L247" s="583"/>
      <c r="M247" s="583"/>
      <c r="N247" s="589"/>
      <c r="O247" s="583"/>
      <c r="P247" s="583"/>
      <c r="Q247" s="583"/>
      <c r="R247" s="583"/>
      <c r="S247" s="583"/>
      <c r="T247" s="583"/>
      <c r="U247" s="583"/>
      <c r="V247" s="583"/>
      <c r="W247" s="583"/>
      <c r="X247" s="583"/>
      <c r="Y247" s="583"/>
    </row>
    <row r="248" spans="1:25" s="578" customFormat="1" ht="10.5" hidden="1" customHeight="1">
      <c r="A248" s="579"/>
      <c r="B248" s="581"/>
      <c r="C248" s="581"/>
      <c r="D248" s="581"/>
      <c r="E248" s="581"/>
      <c r="F248" s="591"/>
      <c r="G248" s="591"/>
      <c r="H248" s="591"/>
      <c r="I248" s="619"/>
      <c r="J248" s="583"/>
      <c r="K248" s="583"/>
      <c r="L248" s="583"/>
      <c r="M248" s="583"/>
      <c r="N248" s="589"/>
      <c r="O248" s="583"/>
      <c r="P248" s="583"/>
      <c r="Q248" s="583"/>
      <c r="R248" s="583"/>
      <c r="S248" s="583"/>
      <c r="T248" s="583"/>
      <c r="U248" s="583"/>
      <c r="V248" s="583"/>
      <c r="W248" s="583"/>
      <c r="X248" s="583"/>
      <c r="Y248" s="583"/>
    </row>
    <row r="249" spans="1:25" s="578" customFormat="1" ht="10.5" hidden="1" customHeight="1">
      <c r="A249" s="579"/>
      <c r="B249" s="581"/>
      <c r="C249" s="581"/>
      <c r="D249" s="581"/>
      <c r="E249" s="581"/>
      <c r="F249" s="591"/>
      <c r="G249" s="591"/>
      <c r="H249" s="591"/>
      <c r="I249" s="619"/>
      <c r="J249" s="583"/>
      <c r="K249" s="583"/>
      <c r="L249" s="583"/>
      <c r="M249" s="583"/>
      <c r="N249" s="589"/>
      <c r="O249" s="583"/>
      <c r="P249" s="583"/>
      <c r="Q249" s="583"/>
      <c r="R249" s="583"/>
      <c r="S249" s="583"/>
      <c r="T249" s="583"/>
      <c r="U249" s="583"/>
      <c r="V249" s="583"/>
      <c r="W249" s="583"/>
      <c r="X249" s="583"/>
      <c r="Y249" s="583"/>
    </row>
    <row r="250" spans="1:25" s="578" customFormat="1" ht="10.5" hidden="1" customHeight="1">
      <c r="A250" s="579"/>
      <c r="B250" s="581"/>
      <c r="C250" s="581"/>
      <c r="D250" s="581"/>
      <c r="E250" s="581"/>
      <c r="F250" s="591"/>
      <c r="G250" s="591"/>
      <c r="H250" s="591"/>
      <c r="I250" s="619"/>
      <c r="J250" s="583"/>
      <c r="K250" s="583"/>
      <c r="L250" s="583"/>
      <c r="M250" s="583"/>
      <c r="N250" s="589"/>
      <c r="O250" s="583"/>
      <c r="P250" s="583"/>
      <c r="Q250" s="583"/>
      <c r="R250" s="583"/>
      <c r="S250" s="583"/>
      <c r="T250" s="583"/>
      <c r="U250" s="583"/>
      <c r="V250" s="583"/>
      <c r="W250" s="583"/>
      <c r="X250" s="583"/>
      <c r="Y250" s="583"/>
    </row>
    <row r="251" spans="1:25" s="578" customFormat="1" ht="10.5" hidden="1" customHeight="1">
      <c r="A251" s="579"/>
      <c r="B251" s="581"/>
      <c r="C251" s="581"/>
      <c r="D251" s="581"/>
      <c r="E251" s="581"/>
      <c r="F251" s="591"/>
      <c r="G251" s="591"/>
      <c r="H251" s="591"/>
      <c r="I251" s="619"/>
      <c r="J251" s="583"/>
      <c r="K251" s="583"/>
      <c r="L251" s="583"/>
      <c r="M251" s="583"/>
      <c r="N251" s="589"/>
      <c r="O251" s="583"/>
      <c r="P251" s="583"/>
      <c r="Q251" s="583"/>
      <c r="R251" s="583"/>
      <c r="S251" s="583"/>
      <c r="T251" s="583"/>
      <c r="U251" s="583"/>
      <c r="V251" s="583"/>
      <c r="W251" s="583"/>
      <c r="X251" s="583"/>
      <c r="Y251" s="583"/>
    </row>
    <row r="252" spans="1:25" s="578" customFormat="1" ht="10.5" hidden="1" customHeight="1">
      <c r="A252" s="579"/>
      <c r="B252" s="581"/>
      <c r="C252" s="581"/>
      <c r="D252" s="581"/>
      <c r="E252" s="581"/>
      <c r="F252" s="591"/>
      <c r="G252" s="591"/>
      <c r="H252" s="591"/>
      <c r="I252" s="619"/>
      <c r="J252" s="583"/>
      <c r="K252" s="583"/>
      <c r="L252" s="583"/>
      <c r="M252" s="583"/>
      <c r="N252" s="589"/>
      <c r="O252" s="583"/>
      <c r="P252" s="583"/>
      <c r="Q252" s="583"/>
      <c r="R252" s="583"/>
      <c r="S252" s="583"/>
      <c r="T252" s="583"/>
      <c r="U252" s="583"/>
      <c r="V252" s="583"/>
      <c r="W252" s="583"/>
      <c r="X252" s="583"/>
      <c r="Y252" s="583"/>
    </row>
    <row r="253" spans="1:25" s="578" customFormat="1" ht="10.5" hidden="1" customHeight="1">
      <c r="A253" s="579"/>
      <c r="B253" s="581"/>
      <c r="C253" s="581"/>
      <c r="D253" s="581"/>
      <c r="E253" s="581"/>
      <c r="F253" s="591"/>
      <c r="G253" s="591"/>
      <c r="H253" s="591"/>
      <c r="I253" s="619"/>
      <c r="J253" s="583"/>
      <c r="K253" s="583"/>
      <c r="L253" s="583"/>
      <c r="M253" s="583"/>
      <c r="N253" s="589"/>
      <c r="O253" s="583"/>
      <c r="P253" s="583"/>
      <c r="Q253" s="583"/>
      <c r="R253" s="583"/>
      <c r="S253" s="583"/>
      <c r="T253" s="583"/>
      <c r="U253" s="583"/>
      <c r="V253" s="583"/>
      <c r="W253" s="583"/>
      <c r="X253" s="583"/>
      <c r="Y253" s="583"/>
    </row>
    <row r="254" spans="1:25" s="578" customFormat="1" ht="10.5" hidden="1" customHeight="1">
      <c r="A254" s="579"/>
      <c r="B254" s="581"/>
      <c r="C254" s="581"/>
      <c r="D254" s="581"/>
      <c r="E254" s="581"/>
      <c r="F254" s="591"/>
      <c r="G254" s="591"/>
      <c r="H254" s="591"/>
      <c r="I254" s="619"/>
      <c r="J254" s="583"/>
      <c r="K254" s="583"/>
      <c r="L254" s="583"/>
      <c r="M254" s="583"/>
      <c r="N254" s="589"/>
      <c r="O254" s="583"/>
      <c r="P254" s="583"/>
      <c r="Q254" s="583"/>
      <c r="R254" s="583"/>
      <c r="S254" s="583"/>
      <c r="T254" s="583"/>
      <c r="U254" s="583"/>
      <c r="V254" s="583"/>
      <c r="W254" s="583"/>
      <c r="X254" s="583"/>
      <c r="Y254" s="583"/>
    </row>
    <row r="255" spans="1:25" s="578" customFormat="1" ht="10.5" hidden="1" customHeight="1">
      <c r="A255" s="579"/>
      <c r="B255" s="581"/>
      <c r="C255" s="581"/>
      <c r="D255" s="581"/>
      <c r="E255" s="581"/>
      <c r="F255" s="591"/>
      <c r="G255" s="591"/>
      <c r="H255" s="591"/>
      <c r="I255" s="619"/>
      <c r="J255" s="583"/>
      <c r="K255" s="583"/>
      <c r="L255" s="583"/>
      <c r="M255" s="583"/>
      <c r="N255" s="589"/>
      <c r="O255" s="583"/>
      <c r="P255" s="583"/>
      <c r="Q255" s="583"/>
      <c r="R255" s="583"/>
      <c r="S255" s="583"/>
      <c r="T255" s="583"/>
      <c r="U255" s="583"/>
      <c r="V255" s="583"/>
      <c r="W255" s="583"/>
      <c r="X255" s="583"/>
      <c r="Y255" s="583"/>
    </row>
    <row r="256" spans="1:25" s="578" customFormat="1" ht="10.5" hidden="1" customHeight="1">
      <c r="A256" s="579"/>
      <c r="B256" s="581"/>
      <c r="C256" s="581"/>
      <c r="D256" s="581"/>
      <c r="E256" s="581"/>
      <c r="F256" s="591"/>
      <c r="G256" s="591"/>
      <c r="H256" s="591"/>
      <c r="I256" s="619"/>
      <c r="J256" s="583"/>
      <c r="K256" s="583"/>
      <c r="L256" s="583"/>
      <c r="M256" s="583"/>
      <c r="N256" s="589"/>
      <c r="O256" s="583"/>
      <c r="P256" s="583"/>
      <c r="Q256" s="583"/>
      <c r="R256" s="583"/>
      <c r="S256" s="583"/>
      <c r="T256" s="583"/>
      <c r="U256" s="583"/>
      <c r="V256" s="583"/>
      <c r="W256" s="583"/>
      <c r="X256" s="583"/>
      <c r="Y256" s="583"/>
    </row>
    <row r="257" spans="1:25" s="578" customFormat="1" ht="10.5" hidden="1" customHeight="1">
      <c r="A257" s="579"/>
      <c r="B257" s="581"/>
      <c r="C257" s="581"/>
      <c r="D257" s="581"/>
      <c r="E257" s="581"/>
      <c r="F257" s="591"/>
      <c r="G257" s="591"/>
      <c r="H257" s="591"/>
      <c r="I257" s="619"/>
      <c r="J257" s="583"/>
      <c r="K257" s="583"/>
      <c r="L257" s="583"/>
      <c r="M257" s="583"/>
      <c r="N257" s="589"/>
      <c r="O257" s="583"/>
      <c r="P257" s="583"/>
      <c r="Q257" s="583"/>
      <c r="R257" s="583"/>
      <c r="S257" s="583"/>
      <c r="T257" s="583"/>
      <c r="U257" s="583"/>
      <c r="V257" s="583"/>
      <c r="W257" s="583"/>
      <c r="X257" s="583"/>
      <c r="Y257" s="583"/>
    </row>
    <row r="258" spans="1:25" s="578" customFormat="1" ht="10.5" hidden="1" customHeight="1">
      <c r="A258" s="579"/>
      <c r="B258" s="581"/>
      <c r="C258" s="581"/>
      <c r="D258" s="581"/>
      <c r="E258" s="581"/>
      <c r="F258" s="591"/>
      <c r="G258" s="591"/>
      <c r="H258" s="591"/>
      <c r="I258" s="619"/>
      <c r="J258" s="583"/>
      <c r="K258" s="583"/>
      <c r="L258" s="583"/>
      <c r="M258" s="583"/>
      <c r="N258" s="589"/>
      <c r="O258" s="583"/>
      <c r="P258" s="583"/>
      <c r="Q258" s="583"/>
      <c r="R258" s="583"/>
      <c r="S258" s="583"/>
      <c r="T258" s="583"/>
      <c r="U258" s="583"/>
      <c r="V258" s="583"/>
      <c r="W258" s="583"/>
      <c r="X258" s="583"/>
      <c r="Y258" s="583"/>
    </row>
    <row r="259" spans="1:25" s="578" customFormat="1" ht="10.5" hidden="1" customHeight="1">
      <c r="A259" s="579"/>
      <c r="B259" s="581"/>
      <c r="C259" s="581"/>
      <c r="D259" s="581"/>
      <c r="E259" s="581"/>
      <c r="F259" s="591"/>
      <c r="G259" s="591"/>
      <c r="H259" s="591"/>
      <c r="I259" s="619"/>
      <c r="J259" s="583"/>
      <c r="K259" s="583"/>
      <c r="L259" s="583"/>
      <c r="M259" s="583"/>
      <c r="N259" s="589"/>
      <c r="O259" s="583"/>
      <c r="P259" s="583"/>
      <c r="Q259" s="583"/>
      <c r="R259" s="583"/>
      <c r="S259" s="583"/>
      <c r="T259" s="583"/>
      <c r="U259" s="583"/>
      <c r="V259" s="583"/>
      <c r="W259" s="583"/>
      <c r="X259" s="583"/>
      <c r="Y259" s="583"/>
    </row>
    <row r="260" spans="1:25" s="578" customFormat="1" ht="10.5" hidden="1" customHeight="1">
      <c r="A260" s="579"/>
      <c r="B260" s="581"/>
      <c r="C260" s="581"/>
      <c r="D260" s="581"/>
      <c r="E260" s="581"/>
      <c r="F260" s="591"/>
      <c r="G260" s="591"/>
      <c r="H260" s="591"/>
      <c r="I260" s="619"/>
      <c r="J260" s="583"/>
      <c r="K260" s="583"/>
      <c r="L260" s="583"/>
      <c r="M260" s="583"/>
      <c r="N260" s="589"/>
      <c r="O260" s="583"/>
      <c r="P260" s="583"/>
      <c r="Q260" s="583"/>
      <c r="R260" s="583"/>
      <c r="S260" s="583"/>
      <c r="T260" s="583"/>
      <c r="U260" s="583"/>
      <c r="V260" s="583"/>
      <c r="W260" s="583"/>
      <c r="X260" s="583"/>
      <c r="Y260" s="583"/>
    </row>
    <row r="261" spans="1:25" s="578" customFormat="1" ht="10.5" hidden="1" customHeight="1">
      <c r="A261" s="579"/>
      <c r="B261" s="581"/>
      <c r="C261" s="581"/>
      <c r="D261" s="581"/>
      <c r="E261" s="581"/>
      <c r="F261" s="591"/>
      <c r="G261" s="591"/>
      <c r="H261" s="591"/>
      <c r="I261" s="619"/>
      <c r="J261" s="583"/>
      <c r="K261" s="583"/>
      <c r="L261" s="583"/>
      <c r="M261" s="583"/>
      <c r="N261" s="589"/>
      <c r="O261" s="583"/>
      <c r="P261" s="583"/>
      <c r="Q261" s="583"/>
      <c r="R261" s="583"/>
      <c r="S261" s="583"/>
      <c r="T261" s="583"/>
      <c r="U261" s="583"/>
      <c r="V261" s="583"/>
      <c r="W261" s="583"/>
      <c r="X261" s="583"/>
      <c r="Y261" s="583"/>
    </row>
    <row r="262" spans="1:25" s="578" customFormat="1" ht="10.5" hidden="1" customHeight="1">
      <c r="A262" s="579"/>
      <c r="B262" s="581"/>
      <c r="C262" s="581"/>
      <c r="D262" s="581"/>
      <c r="E262" s="581"/>
      <c r="F262" s="591"/>
      <c r="G262" s="591"/>
      <c r="H262" s="591"/>
      <c r="I262" s="619"/>
      <c r="J262" s="583"/>
      <c r="K262" s="583"/>
      <c r="L262" s="583"/>
      <c r="M262" s="583"/>
      <c r="N262" s="589"/>
      <c r="O262" s="583"/>
      <c r="P262" s="583"/>
      <c r="Q262" s="583"/>
      <c r="R262" s="583"/>
      <c r="S262" s="583"/>
      <c r="T262" s="583"/>
      <c r="U262" s="583"/>
      <c r="V262" s="583"/>
      <c r="W262" s="583"/>
      <c r="X262" s="583"/>
      <c r="Y262" s="583"/>
    </row>
    <row r="263" spans="1:25" s="578" customFormat="1" ht="10.5" hidden="1" customHeight="1">
      <c r="A263" s="579"/>
      <c r="B263" s="581"/>
      <c r="C263" s="581"/>
      <c r="D263" s="581"/>
      <c r="E263" s="581"/>
      <c r="F263" s="591"/>
      <c r="G263" s="591"/>
      <c r="H263" s="591"/>
      <c r="I263" s="619"/>
      <c r="J263" s="583"/>
      <c r="K263" s="583"/>
      <c r="L263" s="583"/>
      <c r="M263" s="583"/>
      <c r="N263" s="589"/>
      <c r="O263" s="583"/>
      <c r="P263" s="583"/>
      <c r="Q263" s="583"/>
      <c r="R263" s="583"/>
      <c r="S263" s="583"/>
      <c r="T263" s="583"/>
      <c r="U263" s="583"/>
      <c r="V263" s="583"/>
      <c r="W263" s="583"/>
      <c r="X263" s="583"/>
      <c r="Y263" s="583"/>
    </row>
    <row r="264" spans="1:25" s="578" customFormat="1" ht="10.5" hidden="1" customHeight="1">
      <c r="A264" s="579"/>
      <c r="B264" s="581"/>
      <c r="C264" s="581"/>
      <c r="D264" s="581"/>
      <c r="E264" s="581"/>
      <c r="F264" s="591"/>
      <c r="G264" s="591"/>
      <c r="H264" s="591"/>
      <c r="I264" s="619"/>
      <c r="J264" s="583"/>
      <c r="K264" s="583"/>
      <c r="L264" s="583"/>
      <c r="M264" s="583"/>
      <c r="N264" s="589"/>
      <c r="O264" s="583"/>
      <c r="P264" s="583"/>
      <c r="Q264" s="583"/>
      <c r="R264" s="583"/>
      <c r="S264" s="583"/>
      <c r="T264" s="583"/>
      <c r="U264" s="583"/>
      <c r="V264" s="583"/>
      <c r="W264" s="583"/>
      <c r="X264" s="583"/>
      <c r="Y264" s="583"/>
    </row>
    <row r="265" spans="1:25" s="578" customFormat="1" ht="10.5" hidden="1" customHeight="1">
      <c r="A265" s="579"/>
      <c r="B265" s="581"/>
      <c r="C265" s="581"/>
      <c r="D265" s="581"/>
      <c r="E265" s="581"/>
      <c r="F265" s="591"/>
      <c r="G265" s="591"/>
      <c r="H265" s="591"/>
      <c r="I265" s="619"/>
      <c r="J265" s="583"/>
      <c r="K265" s="583"/>
      <c r="L265" s="583"/>
      <c r="M265" s="583"/>
      <c r="N265" s="589"/>
      <c r="O265" s="583"/>
      <c r="P265" s="583"/>
      <c r="Q265" s="583"/>
      <c r="R265" s="583"/>
      <c r="S265" s="583"/>
      <c r="T265" s="583"/>
      <c r="U265" s="583"/>
      <c r="V265" s="583"/>
      <c r="W265" s="583"/>
      <c r="X265" s="583"/>
      <c r="Y265" s="583"/>
    </row>
    <row r="266" spans="1:25" s="578" customFormat="1" ht="10.5" hidden="1" customHeight="1">
      <c r="A266" s="579"/>
      <c r="B266" s="581"/>
      <c r="C266" s="581"/>
      <c r="D266" s="581"/>
      <c r="E266" s="581"/>
      <c r="F266" s="591"/>
      <c r="G266" s="591"/>
      <c r="H266" s="591"/>
      <c r="I266" s="619"/>
      <c r="J266" s="583"/>
      <c r="K266" s="583"/>
      <c r="L266" s="583"/>
      <c r="M266" s="583"/>
      <c r="N266" s="589"/>
      <c r="O266" s="583"/>
      <c r="P266" s="583"/>
      <c r="Q266" s="583"/>
      <c r="R266" s="583"/>
      <c r="S266" s="583"/>
      <c r="T266" s="583"/>
      <c r="U266" s="583"/>
      <c r="V266" s="583"/>
      <c r="W266" s="583"/>
      <c r="X266" s="583"/>
      <c r="Y266" s="583"/>
    </row>
    <row r="267" spans="1:25" s="578" customFormat="1" ht="10.5" hidden="1" customHeight="1">
      <c r="A267" s="579"/>
      <c r="B267" s="581"/>
      <c r="C267" s="581"/>
      <c r="D267" s="581"/>
      <c r="E267" s="581"/>
      <c r="F267" s="591"/>
      <c r="G267" s="591"/>
      <c r="H267" s="591"/>
      <c r="I267" s="619"/>
      <c r="J267" s="583"/>
      <c r="K267" s="583"/>
      <c r="L267" s="583"/>
      <c r="M267" s="583"/>
      <c r="N267" s="589"/>
      <c r="O267" s="583"/>
      <c r="P267" s="583"/>
      <c r="Q267" s="583"/>
      <c r="R267" s="583"/>
      <c r="S267" s="583"/>
      <c r="T267" s="583"/>
      <c r="U267" s="583"/>
      <c r="V267" s="583"/>
      <c r="W267" s="583"/>
      <c r="X267" s="583"/>
      <c r="Y267" s="583"/>
    </row>
    <row r="268" spans="1:25" s="578" customFormat="1" ht="10.5" hidden="1" customHeight="1">
      <c r="A268" s="579"/>
      <c r="B268" s="581"/>
      <c r="C268" s="581"/>
      <c r="D268" s="581"/>
      <c r="E268" s="581"/>
      <c r="F268" s="591"/>
      <c r="G268" s="591"/>
      <c r="H268" s="591"/>
      <c r="I268" s="619"/>
      <c r="J268" s="583"/>
      <c r="K268" s="583"/>
      <c r="L268" s="583"/>
      <c r="M268" s="583"/>
      <c r="N268" s="589"/>
      <c r="O268" s="583"/>
      <c r="P268" s="583"/>
      <c r="Q268" s="583"/>
      <c r="R268" s="583"/>
      <c r="S268" s="583"/>
      <c r="T268" s="583"/>
      <c r="U268" s="583"/>
      <c r="V268" s="583"/>
      <c r="W268" s="583"/>
      <c r="X268" s="583"/>
      <c r="Y268" s="583"/>
    </row>
    <row r="269" spans="1:25" s="578" customFormat="1" ht="10.5" hidden="1" customHeight="1">
      <c r="A269" s="579"/>
      <c r="B269" s="581"/>
      <c r="C269" s="581"/>
      <c r="D269" s="581"/>
      <c r="E269" s="581"/>
      <c r="F269" s="591"/>
      <c r="G269" s="591"/>
      <c r="H269" s="591"/>
      <c r="I269" s="619"/>
      <c r="J269" s="583"/>
      <c r="K269" s="583"/>
      <c r="L269" s="583"/>
      <c r="M269" s="583"/>
      <c r="N269" s="589"/>
      <c r="O269" s="583"/>
      <c r="P269" s="583"/>
      <c r="Q269" s="583"/>
      <c r="R269" s="583"/>
      <c r="S269" s="583"/>
      <c r="T269" s="583"/>
      <c r="U269" s="583"/>
      <c r="V269" s="583"/>
      <c r="W269" s="583"/>
      <c r="X269" s="583"/>
      <c r="Y269" s="583"/>
    </row>
    <row r="270" spans="1:25" s="578" customFormat="1" ht="10.5" hidden="1" customHeight="1">
      <c r="A270" s="579"/>
      <c r="B270" s="581"/>
      <c r="C270" s="581"/>
      <c r="D270" s="581"/>
      <c r="E270" s="581"/>
      <c r="F270" s="591"/>
      <c r="G270" s="591"/>
      <c r="H270" s="591"/>
      <c r="I270" s="619"/>
      <c r="J270" s="583"/>
      <c r="K270" s="583"/>
      <c r="L270" s="583"/>
      <c r="M270" s="583"/>
      <c r="N270" s="589"/>
      <c r="O270" s="583"/>
      <c r="P270" s="583"/>
      <c r="Q270" s="583"/>
      <c r="R270" s="583"/>
      <c r="S270" s="583"/>
      <c r="T270" s="583"/>
      <c r="U270" s="583"/>
      <c r="V270" s="583"/>
      <c r="W270" s="583"/>
      <c r="X270" s="583"/>
      <c r="Y270" s="583"/>
    </row>
    <row r="271" spans="1:25" s="578" customFormat="1" ht="10.5" hidden="1" customHeight="1">
      <c r="A271" s="579"/>
      <c r="B271" s="581"/>
      <c r="C271" s="581"/>
      <c r="D271" s="581"/>
      <c r="E271" s="581"/>
      <c r="F271" s="591"/>
      <c r="G271" s="591"/>
      <c r="H271" s="591"/>
      <c r="I271" s="619"/>
      <c r="J271" s="583"/>
      <c r="K271" s="583"/>
      <c r="L271" s="583"/>
      <c r="M271" s="583"/>
      <c r="N271" s="589"/>
      <c r="O271" s="583"/>
      <c r="P271" s="583"/>
      <c r="Q271" s="583"/>
      <c r="R271" s="583"/>
      <c r="S271" s="583"/>
      <c r="T271" s="583"/>
      <c r="U271" s="583"/>
      <c r="V271" s="583"/>
      <c r="W271" s="583"/>
      <c r="X271" s="583"/>
      <c r="Y271" s="583"/>
    </row>
    <row r="272" spans="1:25" s="578" customFormat="1" ht="10.5" hidden="1" customHeight="1">
      <c r="A272" s="579"/>
      <c r="B272" s="581"/>
      <c r="C272" s="581"/>
      <c r="D272" s="581"/>
      <c r="E272" s="581"/>
      <c r="F272" s="591"/>
      <c r="G272" s="591"/>
      <c r="H272" s="591"/>
      <c r="I272" s="619"/>
      <c r="J272" s="583"/>
      <c r="K272" s="583"/>
      <c r="L272" s="583"/>
      <c r="M272" s="583"/>
      <c r="N272" s="589"/>
      <c r="O272" s="583"/>
      <c r="P272" s="583"/>
      <c r="Q272" s="583"/>
      <c r="R272" s="583"/>
      <c r="S272" s="583"/>
      <c r="T272" s="583"/>
      <c r="U272" s="583"/>
      <c r="V272" s="583"/>
      <c r="W272" s="583"/>
      <c r="X272" s="583"/>
      <c r="Y272" s="583"/>
    </row>
    <row r="273" spans="1:25" s="578" customFormat="1" ht="10.5" hidden="1" customHeight="1">
      <c r="A273" s="579"/>
      <c r="B273" s="581"/>
      <c r="C273" s="581"/>
      <c r="D273" s="581"/>
      <c r="E273" s="581"/>
      <c r="F273" s="591"/>
      <c r="G273" s="591"/>
      <c r="H273" s="591"/>
      <c r="I273" s="619"/>
      <c r="J273" s="583"/>
      <c r="K273" s="583"/>
      <c r="L273" s="583"/>
      <c r="M273" s="583"/>
      <c r="N273" s="589"/>
      <c r="O273" s="583"/>
      <c r="P273" s="583"/>
      <c r="Q273" s="583"/>
      <c r="R273" s="583"/>
      <c r="S273" s="583"/>
      <c r="T273" s="583"/>
      <c r="U273" s="583"/>
      <c r="V273" s="583"/>
      <c r="W273" s="583"/>
      <c r="X273" s="583"/>
      <c r="Y273" s="583"/>
    </row>
    <row r="274" spans="1:25" s="578" customFormat="1" ht="10.5" hidden="1" customHeight="1">
      <c r="A274" s="579"/>
      <c r="B274" s="581"/>
      <c r="C274" s="581"/>
      <c r="D274" s="581"/>
      <c r="E274" s="581"/>
      <c r="F274" s="591"/>
      <c r="G274" s="591"/>
      <c r="H274" s="591"/>
      <c r="I274" s="619"/>
      <c r="J274" s="583"/>
      <c r="K274" s="583"/>
      <c r="L274" s="583"/>
      <c r="M274" s="583"/>
      <c r="N274" s="589"/>
      <c r="O274" s="583"/>
      <c r="P274" s="583"/>
      <c r="Q274" s="583"/>
      <c r="R274" s="583"/>
      <c r="S274" s="583"/>
      <c r="T274" s="583"/>
      <c r="U274" s="583"/>
      <c r="V274" s="583"/>
      <c r="W274" s="583"/>
      <c r="X274" s="583"/>
      <c r="Y274" s="583"/>
    </row>
    <row r="275" spans="1:25" s="578" customFormat="1" ht="10.5" hidden="1" customHeight="1">
      <c r="A275" s="579"/>
      <c r="B275" s="581"/>
      <c r="C275" s="581"/>
      <c r="D275" s="581"/>
      <c r="E275" s="581"/>
      <c r="F275" s="591"/>
      <c r="G275" s="591"/>
      <c r="H275" s="591"/>
      <c r="I275" s="619"/>
      <c r="J275" s="583"/>
      <c r="K275" s="583"/>
      <c r="L275" s="583"/>
      <c r="M275" s="583"/>
      <c r="N275" s="589"/>
      <c r="O275" s="583"/>
      <c r="P275" s="583"/>
      <c r="Q275" s="583"/>
      <c r="R275" s="583"/>
      <c r="S275" s="583"/>
      <c r="T275" s="583"/>
      <c r="U275" s="583"/>
      <c r="V275" s="583"/>
      <c r="W275" s="583"/>
      <c r="X275" s="583"/>
      <c r="Y275" s="583"/>
    </row>
    <row r="276" spans="1:25" s="578" customFormat="1" ht="10.5" hidden="1" customHeight="1">
      <c r="A276" s="579"/>
      <c r="B276" s="581"/>
      <c r="C276" s="581"/>
      <c r="D276" s="581"/>
      <c r="E276" s="581"/>
      <c r="F276" s="591"/>
      <c r="G276" s="591"/>
      <c r="H276" s="591"/>
      <c r="I276" s="619"/>
      <c r="J276" s="583"/>
      <c r="K276" s="583"/>
      <c r="L276" s="583"/>
      <c r="M276" s="583"/>
      <c r="N276" s="589"/>
      <c r="O276" s="583"/>
      <c r="P276" s="583"/>
      <c r="Q276" s="583"/>
      <c r="R276" s="583"/>
      <c r="S276" s="583"/>
      <c r="T276" s="583"/>
      <c r="U276" s="583"/>
      <c r="V276" s="583"/>
      <c r="W276" s="583"/>
      <c r="X276" s="583"/>
      <c r="Y276" s="583"/>
    </row>
    <row r="277" spans="1:25" s="578" customFormat="1" ht="10.5" hidden="1" customHeight="1">
      <c r="A277" s="579"/>
      <c r="B277" s="581"/>
      <c r="C277" s="581"/>
      <c r="D277" s="581"/>
      <c r="E277" s="581"/>
      <c r="F277" s="591"/>
      <c r="G277" s="591"/>
      <c r="H277" s="591"/>
      <c r="I277" s="619"/>
      <c r="J277" s="583"/>
      <c r="K277" s="583"/>
      <c r="L277" s="583"/>
      <c r="M277" s="583"/>
      <c r="N277" s="589"/>
      <c r="O277" s="583"/>
      <c r="P277" s="583"/>
      <c r="Q277" s="583"/>
      <c r="R277" s="583"/>
      <c r="S277" s="583"/>
      <c r="T277" s="583"/>
      <c r="U277" s="583"/>
      <c r="V277" s="583"/>
      <c r="W277" s="583"/>
      <c r="X277" s="583"/>
      <c r="Y277" s="583"/>
    </row>
    <row r="278" spans="1:25" s="578" customFormat="1" ht="10.5" hidden="1" customHeight="1">
      <c r="A278" s="579"/>
      <c r="B278" s="581"/>
      <c r="C278" s="581"/>
      <c r="D278" s="581"/>
      <c r="E278" s="581"/>
      <c r="F278" s="591"/>
      <c r="G278" s="591"/>
      <c r="H278" s="591"/>
      <c r="I278" s="619"/>
      <c r="J278" s="583"/>
      <c r="K278" s="583"/>
      <c r="L278" s="583"/>
      <c r="M278" s="583"/>
      <c r="N278" s="589"/>
      <c r="O278" s="583"/>
      <c r="P278" s="583"/>
      <c r="Q278" s="583"/>
      <c r="R278" s="583"/>
      <c r="S278" s="583"/>
      <c r="T278" s="583"/>
      <c r="U278" s="583"/>
      <c r="V278" s="583"/>
      <c r="W278" s="583"/>
      <c r="X278" s="583"/>
      <c r="Y278" s="583"/>
    </row>
    <row r="279" spans="1:25" s="578" customFormat="1" ht="10.5" hidden="1" customHeight="1">
      <c r="A279" s="579"/>
      <c r="B279" s="581"/>
      <c r="C279" s="581"/>
      <c r="D279" s="581"/>
      <c r="E279" s="581"/>
      <c r="F279" s="591"/>
      <c r="G279" s="591"/>
      <c r="H279" s="591"/>
      <c r="I279" s="619"/>
      <c r="J279" s="583"/>
      <c r="K279" s="583"/>
      <c r="L279" s="583"/>
      <c r="M279" s="583"/>
      <c r="N279" s="589"/>
      <c r="O279" s="583"/>
      <c r="P279" s="583"/>
      <c r="Q279" s="583"/>
      <c r="R279" s="583"/>
      <c r="S279" s="583"/>
      <c r="T279" s="583"/>
      <c r="U279" s="583"/>
      <c r="V279" s="583"/>
      <c r="W279" s="583"/>
      <c r="X279" s="583"/>
      <c r="Y279" s="583"/>
    </row>
    <row r="280" spans="1:25" s="578" customFormat="1" ht="10.5" hidden="1" customHeight="1">
      <c r="A280" s="579"/>
      <c r="B280" s="581"/>
      <c r="C280" s="581"/>
      <c r="D280" s="581"/>
      <c r="E280" s="581"/>
      <c r="F280" s="591"/>
      <c r="G280" s="591"/>
      <c r="H280" s="591"/>
      <c r="I280" s="619"/>
      <c r="J280" s="583"/>
      <c r="K280" s="583"/>
      <c r="L280" s="583"/>
      <c r="M280" s="583"/>
      <c r="N280" s="589"/>
      <c r="O280" s="583"/>
      <c r="P280" s="583"/>
      <c r="Q280" s="583"/>
      <c r="R280" s="583"/>
      <c r="S280" s="583"/>
      <c r="T280" s="583"/>
      <c r="U280" s="583"/>
      <c r="V280" s="583"/>
      <c r="W280" s="583"/>
      <c r="X280" s="583"/>
      <c r="Y280" s="583"/>
    </row>
    <row r="281" spans="1:25" s="578" customFormat="1" ht="10.5" hidden="1" customHeight="1">
      <c r="A281" s="579"/>
      <c r="B281" s="581"/>
      <c r="C281" s="581"/>
      <c r="D281" s="581"/>
      <c r="E281" s="581"/>
      <c r="F281" s="591"/>
      <c r="G281" s="591"/>
      <c r="H281" s="591"/>
      <c r="I281" s="619"/>
      <c r="J281" s="583"/>
      <c r="K281" s="583"/>
      <c r="L281" s="583"/>
      <c r="M281" s="583"/>
      <c r="N281" s="589"/>
      <c r="O281" s="583"/>
      <c r="P281" s="583"/>
      <c r="Q281" s="583"/>
      <c r="R281" s="583"/>
      <c r="S281" s="583"/>
      <c r="T281" s="583"/>
      <c r="U281" s="583"/>
      <c r="V281" s="583"/>
      <c r="W281" s="583"/>
      <c r="X281" s="583"/>
      <c r="Y281" s="583"/>
    </row>
    <row r="282" spans="1:25" s="578" customFormat="1" ht="10.5" hidden="1" customHeight="1">
      <c r="A282" s="579"/>
      <c r="B282" s="581"/>
      <c r="C282" s="581"/>
      <c r="D282" s="581"/>
      <c r="E282" s="581"/>
      <c r="F282" s="591"/>
      <c r="G282" s="591"/>
      <c r="H282" s="591"/>
      <c r="I282" s="619"/>
      <c r="J282" s="583"/>
      <c r="K282" s="583"/>
      <c r="L282" s="583"/>
      <c r="M282" s="583"/>
      <c r="N282" s="589"/>
      <c r="O282" s="583"/>
      <c r="P282" s="583"/>
      <c r="Q282" s="583"/>
      <c r="R282" s="583"/>
      <c r="S282" s="583"/>
      <c r="T282" s="583"/>
      <c r="U282" s="583"/>
      <c r="V282" s="583"/>
      <c r="W282" s="583"/>
      <c r="X282" s="583"/>
      <c r="Y282" s="583"/>
    </row>
    <row r="283" spans="1:25" s="578" customFormat="1" ht="10.5" hidden="1" customHeight="1">
      <c r="A283" s="579"/>
      <c r="B283" s="581"/>
      <c r="C283" s="581"/>
      <c r="D283" s="581"/>
      <c r="E283" s="581"/>
      <c r="F283" s="591"/>
      <c r="G283" s="591"/>
      <c r="H283" s="591"/>
      <c r="I283" s="619"/>
      <c r="J283" s="583"/>
      <c r="K283" s="583"/>
      <c r="L283" s="583"/>
      <c r="M283" s="583"/>
      <c r="N283" s="589"/>
      <c r="O283" s="583"/>
      <c r="P283" s="583"/>
      <c r="Q283" s="583"/>
      <c r="R283" s="583"/>
      <c r="S283" s="583"/>
      <c r="T283" s="583"/>
      <c r="U283" s="583"/>
      <c r="V283" s="583"/>
      <c r="W283" s="583"/>
      <c r="X283" s="583"/>
      <c r="Y283" s="583"/>
    </row>
    <row r="284" spans="1:25" s="578" customFormat="1" ht="10.5" hidden="1" customHeight="1">
      <c r="A284" s="579"/>
      <c r="B284" s="581"/>
      <c r="C284" s="581"/>
      <c r="D284" s="581"/>
      <c r="E284" s="581"/>
      <c r="F284" s="591"/>
      <c r="G284" s="591"/>
      <c r="H284" s="591"/>
      <c r="I284" s="619"/>
      <c r="J284" s="583"/>
      <c r="K284" s="583"/>
      <c r="L284" s="583"/>
      <c r="M284" s="583"/>
      <c r="N284" s="589"/>
      <c r="O284" s="583"/>
      <c r="P284" s="583"/>
      <c r="Q284" s="583"/>
      <c r="R284" s="583"/>
      <c r="S284" s="583"/>
      <c r="T284" s="583"/>
      <c r="U284" s="583"/>
      <c r="V284" s="583"/>
      <c r="W284" s="583"/>
      <c r="X284" s="583"/>
      <c r="Y284" s="583"/>
    </row>
    <row r="285" spans="1:25" s="578" customFormat="1" ht="10.5" hidden="1" customHeight="1">
      <c r="A285" s="579"/>
      <c r="B285" s="581"/>
      <c r="C285" s="581"/>
      <c r="D285" s="581"/>
      <c r="E285" s="581"/>
      <c r="F285" s="591"/>
      <c r="G285" s="591"/>
      <c r="H285" s="591"/>
      <c r="I285" s="619"/>
      <c r="J285" s="583"/>
      <c r="K285" s="583"/>
      <c r="L285" s="583"/>
      <c r="M285" s="583"/>
      <c r="N285" s="589"/>
      <c r="O285" s="583"/>
      <c r="P285" s="583"/>
      <c r="Q285" s="583"/>
      <c r="R285" s="583"/>
      <c r="S285" s="583"/>
      <c r="T285" s="583"/>
      <c r="U285" s="583"/>
      <c r="V285" s="583"/>
      <c r="W285" s="583"/>
      <c r="X285" s="583"/>
      <c r="Y285" s="583"/>
    </row>
    <row r="286" spans="1:25" s="578" customFormat="1" ht="10.5" hidden="1" customHeight="1">
      <c r="A286" s="579"/>
      <c r="B286" s="581"/>
      <c r="C286" s="581"/>
      <c r="D286" s="581"/>
      <c r="E286" s="581"/>
      <c r="F286" s="591"/>
      <c r="G286" s="591"/>
      <c r="H286" s="591"/>
      <c r="I286" s="619"/>
      <c r="J286" s="583"/>
      <c r="K286" s="583"/>
      <c r="L286" s="583"/>
      <c r="M286" s="583"/>
      <c r="N286" s="589"/>
      <c r="O286" s="583"/>
      <c r="P286" s="583"/>
      <c r="Q286" s="583"/>
      <c r="R286" s="583"/>
      <c r="S286" s="583"/>
      <c r="T286" s="583"/>
      <c r="U286" s="583"/>
      <c r="V286" s="583"/>
      <c r="W286" s="583"/>
      <c r="X286" s="583"/>
      <c r="Y286" s="583"/>
    </row>
    <row r="287" spans="1:25" s="578" customFormat="1" ht="10.5" hidden="1" customHeight="1">
      <c r="A287" s="579"/>
      <c r="B287" s="581"/>
      <c r="C287" s="581"/>
      <c r="D287" s="581"/>
      <c r="E287" s="581"/>
      <c r="F287" s="591"/>
      <c r="G287" s="591"/>
      <c r="H287" s="591"/>
      <c r="I287" s="619"/>
      <c r="J287" s="583"/>
      <c r="K287" s="583"/>
      <c r="L287" s="583"/>
      <c r="M287" s="583"/>
      <c r="N287" s="589"/>
      <c r="O287" s="583"/>
      <c r="P287" s="583"/>
      <c r="Q287" s="583"/>
      <c r="R287" s="583"/>
      <c r="S287" s="583"/>
      <c r="T287" s="583"/>
      <c r="U287" s="583"/>
      <c r="V287" s="583"/>
      <c r="W287" s="583"/>
      <c r="X287" s="583"/>
      <c r="Y287" s="583"/>
    </row>
    <row r="288" spans="1:25" s="578" customFormat="1" ht="10.5" hidden="1" customHeight="1">
      <c r="A288" s="579"/>
      <c r="B288" s="581"/>
      <c r="C288" s="581"/>
      <c r="D288" s="581"/>
      <c r="E288" s="581"/>
      <c r="F288" s="591"/>
      <c r="G288" s="591"/>
      <c r="H288" s="591"/>
      <c r="I288" s="619"/>
      <c r="J288" s="583"/>
      <c r="K288" s="583"/>
      <c r="L288" s="583"/>
      <c r="M288" s="583"/>
      <c r="N288" s="589"/>
      <c r="O288" s="583"/>
      <c r="P288" s="583"/>
      <c r="Q288" s="583"/>
      <c r="R288" s="583"/>
      <c r="S288" s="583"/>
      <c r="T288" s="583"/>
      <c r="U288" s="583"/>
      <c r="V288" s="583"/>
      <c r="W288" s="583"/>
      <c r="X288" s="583"/>
      <c r="Y288" s="583"/>
    </row>
    <row r="289" spans="1:25" s="578" customFormat="1" ht="10.5" hidden="1" customHeight="1">
      <c r="A289" s="579"/>
      <c r="B289" s="581"/>
      <c r="C289" s="581"/>
      <c r="D289" s="581"/>
      <c r="E289" s="581"/>
      <c r="F289" s="591"/>
      <c r="G289" s="591"/>
      <c r="H289" s="591"/>
      <c r="I289" s="619"/>
      <c r="J289" s="583"/>
      <c r="K289" s="583"/>
      <c r="L289" s="583"/>
      <c r="M289" s="583"/>
      <c r="N289" s="589"/>
      <c r="O289" s="583"/>
      <c r="P289" s="583"/>
      <c r="Q289" s="583"/>
      <c r="R289" s="583"/>
      <c r="S289" s="583"/>
      <c r="T289" s="583"/>
      <c r="U289" s="583"/>
      <c r="V289" s="583"/>
      <c r="W289" s="583"/>
      <c r="X289" s="583"/>
      <c r="Y289" s="583"/>
    </row>
    <row r="290" spans="1:25" s="578" customFormat="1" ht="10.5" hidden="1" customHeight="1">
      <c r="A290" s="579"/>
      <c r="B290" s="581"/>
      <c r="C290" s="581"/>
      <c r="D290" s="581"/>
      <c r="E290" s="581"/>
      <c r="F290" s="591"/>
      <c r="G290" s="591"/>
      <c r="H290" s="591"/>
      <c r="I290" s="619"/>
      <c r="J290" s="583"/>
      <c r="K290" s="583"/>
      <c r="L290" s="583"/>
      <c r="M290" s="583"/>
      <c r="N290" s="589"/>
      <c r="O290" s="583"/>
      <c r="P290" s="583"/>
      <c r="Q290" s="583"/>
      <c r="R290" s="583"/>
      <c r="S290" s="583"/>
      <c r="T290" s="583"/>
      <c r="U290" s="583"/>
      <c r="V290" s="583"/>
      <c r="W290" s="583"/>
      <c r="X290" s="583"/>
      <c r="Y290" s="583"/>
    </row>
    <row r="291" spans="1:25" s="578" customFormat="1" ht="10.5" hidden="1" customHeight="1">
      <c r="A291" s="579"/>
      <c r="B291" s="581"/>
      <c r="C291" s="581"/>
      <c r="D291" s="581"/>
      <c r="E291" s="581"/>
      <c r="F291" s="591"/>
      <c r="G291" s="591"/>
      <c r="H291" s="591"/>
      <c r="I291" s="619"/>
      <c r="J291" s="583"/>
      <c r="K291" s="583"/>
      <c r="L291" s="583"/>
      <c r="M291" s="583"/>
      <c r="N291" s="589"/>
      <c r="O291" s="583"/>
      <c r="P291" s="583"/>
      <c r="Q291" s="583"/>
      <c r="R291" s="583"/>
      <c r="S291" s="583"/>
      <c r="T291" s="583"/>
      <c r="U291" s="583"/>
      <c r="V291" s="583"/>
      <c r="W291" s="583"/>
      <c r="X291" s="583"/>
      <c r="Y291" s="583"/>
    </row>
    <row r="292" spans="1:25" s="578" customFormat="1" ht="10.5" hidden="1" customHeight="1">
      <c r="A292" s="579"/>
      <c r="B292" s="581"/>
      <c r="C292" s="581"/>
      <c r="D292" s="581"/>
      <c r="E292" s="581"/>
      <c r="F292" s="591"/>
      <c r="G292" s="591"/>
      <c r="H292" s="591"/>
      <c r="I292" s="619"/>
      <c r="J292" s="583"/>
      <c r="K292" s="583"/>
      <c r="L292" s="583"/>
      <c r="M292" s="583"/>
      <c r="N292" s="589"/>
      <c r="O292" s="583"/>
      <c r="P292" s="583"/>
      <c r="Q292" s="583"/>
      <c r="R292" s="583"/>
      <c r="S292" s="583"/>
      <c r="T292" s="583"/>
      <c r="U292" s="583"/>
      <c r="V292" s="583"/>
      <c r="W292" s="583"/>
      <c r="X292" s="583"/>
      <c r="Y292" s="583"/>
    </row>
    <row r="293" spans="1:25" s="578" customFormat="1" ht="10.5" hidden="1" customHeight="1">
      <c r="A293" s="579"/>
      <c r="B293" s="581"/>
      <c r="C293" s="581"/>
      <c r="D293" s="581"/>
      <c r="E293" s="581"/>
      <c r="F293" s="591"/>
      <c r="G293" s="591"/>
      <c r="H293" s="591"/>
      <c r="I293" s="619"/>
      <c r="J293" s="583"/>
      <c r="K293" s="583"/>
      <c r="L293" s="583"/>
      <c r="M293" s="583"/>
      <c r="N293" s="589"/>
      <c r="O293" s="583"/>
      <c r="P293" s="583"/>
      <c r="Q293" s="583"/>
      <c r="R293" s="583"/>
      <c r="S293" s="583"/>
      <c r="T293" s="583"/>
      <c r="U293" s="583"/>
      <c r="V293" s="583"/>
      <c r="W293" s="583"/>
      <c r="X293" s="583"/>
      <c r="Y293" s="583"/>
    </row>
    <row r="294" spans="1:25" s="578" customFormat="1" ht="10.5" hidden="1" customHeight="1">
      <c r="A294" s="579"/>
      <c r="B294" s="581"/>
      <c r="C294" s="581"/>
      <c r="D294" s="581"/>
      <c r="E294" s="581"/>
      <c r="F294" s="591"/>
      <c r="G294" s="591"/>
      <c r="H294" s="591"/>
      <c r="I294" s="619"/>
      <c r="J294" s="583"/>
      <c r="K294" s="583"/>
      <c r="L294" s="583"/>
      <c r="M294" s="583"/>
      <c r="N294" s="589"/>
      <c r="O294" s="583"/>
      <c r="P294" s="583"/>
      <c r="Q294" s="583"/>
      <c r="R294" s="583"/>
      <c r="S294" s="583"/>
      <c r="T294" s="583"/>
      <c r="U294" s="583"/>
      <c r="V294" s="583"/>
      <c r="W294" s="583"/>
      <c r="X294" s="583"/>
      <c r="Y294" s="583"/>
    </row>
    <row r="295" spans="1:25" s="578" customFormat="1" ht="10.5" hidden="1" customHeight="1">
      <c r="A295" s="579"/>
      <c r="B295" s="581"/>
      <c r="C295" s="581"/>
      <c r="D295" s="581"/>
      <c r="E295" s="581"/>
      <c r="F295" s="591"/>
      <c r="G295" s="591"/>
      <c r="H295" s="591"/>
      <c r="I295" s="619"/>
      <c r="J295" s="583"/>
      <c r="K295" s="583"/>
      <c r="L295" s="583"/>
      <c r="M295" s="583"/>
      <c r="N295" s="589"/>
      <c r="O295" s="583"/>
      <c r="P295" s="583"/>
      <c r="Q295" s="583"/>
      <c r="R295" s="583"/>
      <c r="S295" s="583"/>
      <c r="T295" s="583"/>
      <c r="U295" s="583"/>
      <c r="V295" s="583"/>
      <c r="W295" s="583"/>
      <c r="X295" s="583"/>
      <c r="Y295" s="583"/>
    </row>
    <row r="296" spans="1:25" s="578" customFormat="1" ht="10.5" hidden="1" customHeight="1">
      <c r="A296" s="579"/>
      <c r="B296" s="581"/>
      <c r="C296" s="581"/>
      <c r="D296" s="581"/>
      <c r="E296" s="581"/>
      <c r="F296" s="591"/>
      <c r="G296" s="591"/>
      <c r="H296" s="591"/>
      <c r="I296" s="619"/>
      <c r="J296" s="583"/>
      <c r="K296" s="583"/>
      <c r="L296" s="583"/>
      <c r="M296" s="583"/>
      <c r="N296" s="589"/>
      <c r="O296" s="583"/>
      <c r="P296" s="583"/>
      <c r="Q296" s="583"/>
      <c r="R296" s="583"/>
      <c r="S296" s="583"/>
      <c r="T296" s="583"/>
      <c r="U296" s="583"/>
      <c r="V296" s="583"/>
      <c r="W296" s="583"/>
      <c r="X296" s="583"/>
      <c r="Y296" s="583"/>
    </row>
    <row r="297" spans="1:25" s="578" customFormat="1" ht="10.5" hidden="1" customHeight="1">
      <c r="A297" s="579"/>
      <c r="B297" s="581"/>
      <c r="C297" s="581"/>
      <c r="D297" s="581"/>
      <c r="E297" s="581"/>
      <c r="F297" s="591"/>
      <c r="G297" s="591"/>
      <c r="H297" s="591"/>
      <c r="I297" s="619"/>
      <c r="J297" s="583"/>
      <c r="K297" s="583"/>
      <c r="L297" s="583"/>
      <c r="M297" s="583"/>
      <c r="N297" s="589"/>
      <c r="O297" s="583"/>
      <c r="P297" s="583"/>
      <c r="Q297" s="583"/>
      <c r="R297" s="583"/>
      <c r="S297" s="583"/>
      <c r="T297" s="583"/>
      <c r="U297" s="583"/>
      <c r="V297" s="583"/>
      <c r="W297" s="583"/>
      <c r="X297" s="583"/>
      <c r="Y297" s="583"/>
    </row>
    <row r="298" spans="1:25" s="578" customFormat="1" ht="10.5" hidden="1" customHeight="1">
      <c r="A298" s="579"/>
      <c r="B298" s="581"/>
      <c r="C298" s="581"/>
      <c r="D298" s="581"/>
      <c r="E298" s="581"/>
      <c r="F298" s="591"/>
      <c r="G298" s="591"/>
      <c r="H298" s="591"/>
      <c r="I298" s="619"/>
      <c r="J298" s="583"/>
      <c r="K298" s="583"/>
      <c r="L298" s="583"/>
      <c r="M298" s="583"/>
      <c r="N298" s="589"/>
      <c r="O298" s="583"/>
      <c r="P298" s="583"/>
      <c r="Q298" s="583"/>
      <c r="R298" s="583"/>
      <c r="S298" s="583"/>
      <c r="T298" s="583"/>
      <c r="U298" s="583"/>
      <c r="V298" s="583"/>
      <c r="W298" s="583"/>
      <c r="X298" s="583"/>
      <c r="Y298" s="583"/>
    </row>
    <row r="299" spans="1:25" s="578" customFormat="1" ht="10.5" hidden="1" customHeight="1">
      <c r="A299" s="579"/>
      <c r="B299" s="581"/>
      <c r="C299" s="581"/>
      <c r="D299" s="581"/>
      <c r="E299" s="581"/>
      <c r="F299" s="591"/>
      <c r="G299" s="591"/>
      <c r="H299" s="591"/>
      <c r="I299" s="619"/>
      <c r="J299" s="583"/>
      <c r="K299" s="583"/>
      <c r="L299" s="583"/>
      <c r="M299" s="583"/>
      <c r="N299" s="589"/>
      <c r="O299" s="583"/>
      <c r="P299" s="583"/>
      <c r="Q299" s="583"/>
      <c r="R299" s="583"/>
      <c r="S299" s="583"/>
      <c r="T299" s="583"/>
      <c r="U299" s="583"/>
      <c r="V299" s="583"/>
      <c r="W299" s="583"/>
      <c r="X299" s="583"/>
      <c r="Y299" s="583"/>
    </row>
    <row r="300" spans="1:25" s="578" customFormat="1" ht="10.5" hidden="1" customHeight="1">
      <c r="A300" s="579"/>
      <c r="B300" s="581"/>
      <c r="C300" s="581"/>
      <c r="D300" s="581"/>
      <c r="E300" s="581"/>
      <c r="F300" s="591"/>
      <c r="G300" s="591"/>
      <c r="H300" s="591"/>
      <c r="I300" s="619"/>
      <c r="J300" s="583"/>
      <c r="K300" s="583"/>
      <c r="L300" s="583"/>
      <c r="M300" s="583"/>
      <c r="N300" s="589"/>
      <c r="O300" s="583"/>
      <c r="P300" s="583"/>
      <c r="Q300" s="583"/>
      <c r="R300" s="583"/>
      <c r="S300" s="583"/>
      <c r="T300" s="583"/>
      <c r="U300" s="583"/>
      <c r="V300" s="583"/>
      <c r="W300" s="583"/>
      <c r="X300" s="583"/>
      <c r="Y300" s="583"/>
    </row>
    <row r="301" spans="1:25" s="578" customFormat="1" ht="10.5" hidden="1" customHeight="1">
      <c r="A301" s="579"/>
      <c r="B301" s="581"/>
      <c r="C301" s="581"/>
      <c r="D301" s="581"/>
      <c r="E301" s="581"/>
      <c r="F301" s="591"/>
      <c r="G301" s="591"/>
      <c r="H301" s="591"/>
      <c r="I301" s="619"/>
      <c r="J301" s="583"/>
      <c r="K301" s="583"/>
      <c r="L301" s="583"/>
      <c r="M301" s="583"/>
      <c r="N301" s="589"/>
      <c r="O301" s="583"/>
      <c r="P301" s="583"/>
      <c r="Q301" s="583"/>
      <c r="R301" s="583"/>
      <c r="S301" s="583"/>
      <c r="T301" s="583"/>
      <c r="U301" s="583"/>
      <c r="V301" s="583"/>
      <c r="W301" s="583"/>
      <c r="X301" s="583"/>
      <c r="Y301" s="583"/>
    </row>
    <row r="302" spans="1:25" s="578" customFormat="1" ht="10.5" hidden="1" customHeight="1">
      <c r="A302" s="579"/>
      <c r="B302" s="581"/>
      <c r="C302" s="581"/>
      <c r="D302" s="581"/>
      <c r="E302" s="581"/>
      <c r="F302" s="591"/>
      <c r="G302" s="591"/>
      <c r="H302" s="591"/>
      <c r="I302" s="619"/>
      <c r="J302" s="583"/>
      <c r="K302" s="583"/>
      <c r="L302" s="583"/>
      <c r="M302" s="583"/>
      <c r="N302" s="589"/>
      <c r="O302" s="583"/>
      <c r="P302" s="583"/>
      <c r="Q302" s="583"/>
      <c r="R302" s="583"/>
      <c r="S302" s="583"/>
      <c r="T302" s="583"/>
      <c r="U302" s="583"/>
      <c r="V302" s="583"/>
      <c r="W302" s="583"/>
      <c r="X302" s="583"/>
      <c r="Y302" s="583"/>
    </row>
    <row r="303" spans="1:25" s="578" customFormat="1" ht="10.5" hidden="1" customHeight="1">
      <c r="A303" s="579"/>
      <c r="B303" s="581"/>
      <c r="C303" s="581"/>
      <c r="D303" s="581"/>
      <c r="E303" s="581"/>
      <c r="F303" s="591"/>
      <c r="G303" s="591"/>
      <c r="H303" s="591"/>
      <c r="I303" s="619"/>
      <c r="J303" s="583"/>
      <c r="K303" s="583"/>
      <c r="L303" s="583"/>
      <c r="M303" s="583"/>
      <c r="N303" s="589"/>
      <c r="O303" s="583"/>
      <c r="P303" s="583"/>
      <c r="Q303" s="583"/>
      <c r="R303" s="583"/>
      <c r="S303" s="583"/>
      <c r="T303" s="583"/>
      <c r="U303" s="583"/>
      <c r="V303" s="583"/>
      <c r="W303" s="583"/>
      <c r="X303" s="583"/>
      <c r="Y303" s="583"/>
    </row>
    <row r="304" spans="1:25" s="578" customFormat="1" ht="10.5" hidden="1" customHeight="1">
      <c r="A304" s="579"/>
      <c r="B304" s="581"/>
      <c r="C304" s="581"/>
      <c r="D304" s="581"/>
      <c r="E304" s="581"/>
      <c r="F304" s="591"/>
      <c r="G304" s="591"/>
      <c r="H304" s="591"/>
      <c r="I304" s="619"/>
      <c r="J304" s="583"/>
      <c r="K304" s="583"/>
      <c r="L304" s="583"/>
      <c r="M304" s="583"/>
      <c r="N304" s="589"/>
      <c r="O304" s="583"/>
      <c r="P304" s="583"/>
      <c r="Q304" s="583"/>
      <c r="R304" s="583"/>
      <c r="S304" s="583"/>
      <c r="T304" s="583"/>
      <c r="U304" s="583"/>
      <c r="V304" s="583"/>
      <c r="W304" s="583"/>
      <c r="X304" s="583"/>
      <c r="Y304" s="583"/>
    </row>
    <row r="305" spans="1:25" s="578" customFormat="1" ht="10.5" hidden="1" customHeight="1">
      <c r="A305" s="579"/>
      <c r="B305" s="581"/>
      <c r="C305" s="581"/>
      <c r="D305" s="581"/>
      <c r="E305" s="581"/>
      <c r="F305" s="591"/>
      <c r="G305" s="591"/>
      <c r="H305" s="591"/>
      <c r="I305" s="619"/>
      <c r="J305" s="583"/>
      <c r="K305" s="583"/>
      <c r="L305" s="583"/>
      <c r="M305" s="583"/>
      <c r="N305" s="589"/>
      <c r="O305" s="583"/>
      <c r="P305" s="583"/>
      <c r="Q305" s="583"/>
      <c r="R305" s="583"/>
      <c r="S305" s="583"/>
      <c r="T305" s="583"/>
      <c r="U305" s="583"/>
      <c r="V305" s="583"/>
      <c r="W305" s="583"/>
      <c r="X305" s="583"/>
      <c r="Y305" s="583"/>
    </row>
    <row r="306" spans="1:25" s="578" customFormat="1" ht="10.5" hidden="1" customHeight="1">
      <c r="A306" s="579"/>
      <c r="B306" s="581"/>
      <c r="C306" s="581"/>
      <c r="D306" s="581"/>
      <c r="E306" s="581"/>
      <c r="F306" s="591"/>
      <c r="G306" s="591"/>
      <c r="H306" s="591"/>
      <c r="I306" s="619"/>
      <c r="J306" s="583"/>
      <c r="K306" s="583"/>
      <c r="L306" s="583"/>
      <c r="M306" s="583"/>
      <c r="N306" s="589"/>
      <c r="O306" s="583"/>
      <c r="P306" s="583"/>
      <c r="Q306" s="583"/>
      <c r="R306" s="583"/>
      <c r="S306" s="583"/>
      <c r="T306" s="583"/>
      <c r="U306" s="583"/>
      <c r="V306" s="583"/>
      <c r="W306" s="583"/>
      <c r="X306" s="583"/>
      <c r="Y306" s="583"/>
    </row>
    <row r="307" spans="1:25" s="578" customFormat="1" ht="10.5" hidden="1" customHeight="1">
      <c r="A307" s="579"/>
      <c r="B307" s="581"/>
      <c r="C307" s="581"/>
      <c r="D307" s="581"/>
      <c r="E307" s="581"/>
      <c r="F307" s="591"/>
      <c r="G307" s="591"/>
      <c r="H307" s="591"/>
      <c r="I307" s="619"/>
      <c r="J307" s="583"/>
      <c r="K307" s="583"/>
      <c r="L307" s="583"/>
      <c r="M307" s="583"/>
      <c r="N307" s="589"/>
      <c r="O307" s="583"/>
      <c r="P307" s="583"/>
      <c r="Q307" s="583"/>
      <c r="R307" s="583"/>
      <c r="S307" s="583"/>
      <c r="T307" s="583"/>
      <c r="U307" s="583"/>
      <c r="V307" s="583"/>
      <c r="W307" s="583"/>
      <c r="X307" s="583"/>
      <c r="Y307" s="583"/>
    </row>
    <row r="308" spans="1:25" s="578" customFormat="1" ht="10.5" hidden="1" customHeight="1">
      <c r="A308" s="579"/>
      <c r="B308" s="581"/>
      <c r="C308" s="581"/>
      <c r="D308" s="581"/>
      <c r="E308" s="581"/>
      <c r="F308" s="591"/>
      <c r="G308" s="591"/>
      <c r="H308" s="591"/>
      <c r="I308" s="619"/>
      <c r="J308" s="583"/>
      <c r="K308" s="583"/>
      <c r="L308" s="583"/>
      <c r="M308" s="583"/>
      <c r="N308" s="589"/>
      <c r="O308" s="583"/>
      <c r="P308" s="583"/>
      <c r="Q308" s="583"/>
      <c r="R308" s="583"/>
      <c r="S308" s="583"/>
      <c r="T308" s="583"/>
      <c r="U308" s="583"/>
      <c r="V308" s="583"/>
      <c r="W308" s="583"/>
      <c r="X308" s="583"/>
      <c r="Y308" s="583"/>
    </row>
    <row r="309" spans="1:25" s="578" customFormat="1" ht="10.5" hidden="1" customHeight="1">
      <c r="A309" s="579"/>
      <c r="B309" s="581"/>
      <c r="C309" s="581"/>
      <c r="D309" s="581"/>
      <c r="E309" s="581"/>
      <c r="F309" s="591"/>
      <c r="G309" s="591"/>
      <c r="H309" s="591"/>
      <c r="I309" s="619"/>
      <c r="J309" s="583"/>
      <c r="K309" s="583"/>
      <c r="L309" s="583"/>
      <c r="M309" s="583"/>
      <c r="N309" s="589"/>
      <c r="O309" s="583"/>
      <c r="P309" s="583"/>
      <c r="Q309" s="583"/>
      <c r="R309" s="583"/>
      <c r="S309" s="583"/>
      <c r="T309" s="583"/>
      <c r="U309" s="583"/>
      <c r="V309" s="583"/>
      <c r="W309" s="583"/>
      <c r="X309" s="583"/>
      <c r="Y309" s="583"/>
    </row>
    <row r="310" spans="1:25" s="578" customFormat="1" ht="10.5" hidden="1" customHeight="1">
      <c r="A310" s="579"/>
      <c r="B310" s="581"/>
      <c r="C310" s="581"/>
      <c r="D310" s="581"/>
      <c r="E310" s="581"/>
      <c r="F310" s="591"/>
      <c r="G310" s="591"/>
      <c r="H310" s="591"/>
      <c r="I310" s="619"/>
      <c r="J310" s="583"/>
      <c r="K310" s="583"/>
      <c r="L310" s="583"/>
      <c r="M310" s="583"/>
      <c r="N310" s="589"/>
      <c r="O310" s="583"/>
      <c r="P310" s="583"/>
      <c r="Q310" s="583"/>
      <c r="R310" s="583"/>
      <c r="S310" s="583"/>
      <c r="T310" s="583"/>
      <c r="U310" s="583"/>
      <c r="V310" s="583"/>
      <c r="W310" s="583"/>
      <c r="X310" s="583"/>
      <c r="Y310" s="583"/>
    </row>
    <row r="311" spans="1:25" s="578" customFormat="1" ht="10.5" hidden="1" customHeight="1">
      <c r="A311" s="579"/>
      <c r="B311" s="581"/>
      <c r="C311" s="581"/>
      <c r="D311" s="581"/>
      <c r="E311" s="581"/>
      <c r="F311" s="591"/>
      <c r="G311" s="591"/>
      <c r="H311" s="591"/>
      <c r="I311" s="619"/>
      <c r="J311" s="583"/>
      <c r="K311" s="583"/>
      <c r="L311" s="583"/>
      <c r="M311" s="583"/>
      <c r="N311" s="589"/>
      <c r="O311" s="583"/>
      <c r="P311" s="583"/>
      <c r="Q311" s="583"/>
      <c r="R311" s="583"/>
      <c r="S311" s="583"/>
      <c r="T311" s="583"/>
      <c r="U311" s="583"/>
      <c r="V311" s="583"/>
      <c r="W311" s="583"/>
      <c r="X311" s="583"/>
      <c r="Y311" s="583"/>
    </row>
    <row r="312" spans="1:25" s="578" customFormat="1" ht="10.5" hidden="1" customHeight="1">
      <c r="A312" s="579"/>
      <c r="B312" s="581"/>
      <c r="C312" s="581"/>
      <c r="D312" s="581"/>
      <c r="E312" s="581"/>
      <c r="F312" s="591"/>
      <c r="G312" s="591"/>
      <c r="H312" s="591"/>
      <c r="I312" s="619"/>
      <c r="J312" s="583"/>
      <c r="K312" s="583"/>
      <c r="L312" s="583"/>
      <c r="M312" s="583"/>
      <c r="N312" s="589"/>
      <c r="O312" s="583"/>
      <c r="P312" s="583"/>
      <c r="Q312" s="583"/>
      <c r="R312" s="583"/>
      <c r="S312" s="583"/>
      <c r="T312" s="583"/>
      <c r="U312" s="583"/>
      <c r="V312" s="583"/>
      <c r="W312" s="583"/>
      <c r="X312" s="583"/>
      <c r="Y312" s="583"/>
    </row>
    <row r="313" spans="1:25" s="578" customFormat="1" ht="10.5" hidden="1" customHeight="1">
      <c r="A313" s="579"/>
      <c r="B313" s="581"/>
      <c r="C313" s="581"/>
      <c r="D313" s="581"/>
      <c r="E313" s="581"/>
      <c r="F313" s="591"/>
      <c r="G313" s="591"/>
      <c r="H313" s="591"/>
      <c r="I313" s="619"/>
      <c r="J313" s="583"/>
      <c r="K313" s="583"/>
      <c r="L313" s="583"/>
      <c r="M313" s="583"/>
      <c r="N313" s="589"/>
      <c r="O313" s="583"/>
      <c r="P313" s="583"/>
      <c r="Q313" s="583"/>
      <c r="R313" s="583"/>
      <c r="S313" s="583"/>
      <c r="T313" s="583"/>
      <c r="U313" s="583"/>
      <c r="V313" s="583"/>
      <c r="W313" s="583"/>
      <c r="X313" s="583"/>
      <c r="Y313" s="583"/>
    </row>
    <row r="314" spans="1:25" s="578" customFormat="1" ht="10.5" hidden="1" customHeight="1">
      <c r="A314" s="579"/>
      <c r="B314" s="581"/>
      <c r="C314" s="581"/>
      <c r="D314" s="581"/>
      <c r="E314" s="581"/>
      <c r="F314" s="591"/>
      <c r="G314" s="591"/>
      <c r="H314" s="591"/>
      <c r="I314" s="619"/>
      <c r="J314" s="583"/>
      <c r="K314" s="583"/>
      <c r="L314" s="583"/>
      <c r="M314" s="583"/>
      <c r="N314" s="589"/>
      <c r="O314" s="583"/>
      <c r="P314" s="583"/>
      <c r="Q314" s="583"/>
      <c r="R314" s="583"/>
      <c r="S314" s="583"/>
      <c r="T314" s="583"/>
      <c r="U314" s="583"/>
      <c r="V314" s="583"/>
      <c r="W314" s="583"/>
      <c r="X314" s="583"/>
      <c r="Y314" s="583"/>
    </row>
    <row r="315" spans="1:25" s="578" customFormat="1" ht="10.5" hidden="1" customHeight="1">
      <c r="A315" s="579"/>
      <c r="B315" s="581"/>
      <c r="C315" s="581"/>
      <c r="D315" s="581"/>
      <c r="E315" s="581"/>
      <c r="F315" s="591"/>
      <c r="G315" s="591"/>
      <c r="H315" s="591"/>
      <c r="I315" s="619"/>
      <c r="J315" s="583"/>
      <c r="K315" s="583"/>
      <c r="L315" s="583"/>
      <c r="M315" s="583"/>
      <c r="N315" s="589"/>
      <c r="O315" s="583"/>
      <c r="P315" s="583"/>
      <c r="Q315" s="583"/>
      <c r="R315" s="583"/>
      <c r="S315" s="583"/>
      <c r="T315" s="583"/>
      <c r="U315" s="583"/>
      <c r="V315" s="583"/>
      <c r="W315" s="583"/>
      <c r="X315" s="583"/>
      <c r="Y315" s="583"/>
    </row>
    <row r="316" spans="1:25" s="578" customFormat="1" ht="10.5" hidden="1" customHeight="1">
      <c r="A316" s="579"/>
      <c r="B316" s="581"/>
      <c r="C316" s="581"/>
      <c r="D316" s="581"/>
      <c r="E316" s="581"/>
      <c r="F316" s="591"/>
      <c r="G316" s="591"/>
      <c r="H316" s="591"/>
      <c r="I316" s="619"/>
      <c r="J316" s="583"/>
      <c r="K316" s="583"/>
      <c r="L316" s="583"/>
      <c r="M316" s="583"/>
      <c r="N316" s="589"/>
      <c r="O316" s="583"/>
      <c r="P316" s="583"/>
      <c r="Q316" s="583"/>
      <c r="R316" s="583"/>
      <c r="S316" s="583"/>
      <c r="T316" s="583"/>
      <c r="U316" s="583"/>
      <c r="V316" s="583"/>
      <c r="W316" s="583"/>
      <c r="X316" s="583"/>
      <c r="Y316" s="583"/>
    </row>
    <row r="317" spans="1:25" s="578" customFormat="1" ht="10.5" hidden="1" customHeight="1">
      <c r="A317" s="579"/>
      <c r="B317" s="581"/>
      <c r="C317" s="581"/>
      <c r="D317" s="581"/>
      <c r="E317" s="581"/>
      <c r="F317" s="591"/>
      <c r="G317" s="591"/>
      <c r="H317" s="591"/>
      <c r="I317" s="619"/>
      <c r="J317" s="583"/>
      <c r="K317" s="583"/>
      <c r="L317" s="583"/>
      <c r="M317" s="583"/>
      <c r="N317" s="589"/>
      <c r="O317" s="583"/>
      <c r="P317" s="583"/>
      <c r="Q317" s="583"/>
      <c r="R317" s="583"/>
      <c r="S317" s="583"/>
      <c r="T317" s="583"/>
      <c r="U317" s="583"/>
      <c r="V317" s="583"/>
      <c r="W317" s="583"/>
      <c r="X317" s="583"/>
      <c r="Y317" s="583"/>
    </row>
    <row r="318" spans="1:25" s="578" customFormat="1" ht="10.5" hidden="1" customHeight="1">
      <c r="A318" s="579"/>
      <c r="B318" s="581"/>
      <c r="C318" s="581"/>
      <c r="D318" s="581"/>
      <c r="E318" s="581"/>
      <c r="F318" s="591"/>
      <c r="G318" s="591"/>
      <c r="H318" s="591"/>
      <c r="I318" s="619"/>
      <c r="J318" s="583"/>
      <c r="K318" s="583"/>
      <c r="L318" s="583"/>
      <c r="M318" s="583"/>
      <c r="N318" s="589"/>
      <c r="O318" s="583"/>
      <c r="P318" s="583"/>
      <c r="Q318" s="583"/>
      <c r="R318" s="583"/>
      <c r="S318" s="583"/>
      <c r="T318" s="583"/>
      <c r="U318" s="583"/>
      <c r="V318" s="583"/>
      <c r="W318" s="583"/>
      <c r="X318" s="583"/>
      <c r="Y318" s="583"/>
    </row>
    <row r="319" spans="1:25" s="578" customFormat="1" ht="10.5" hidden="1" customHeight="1">
      <c r="A319" s="579"/>
      <c r="B319" s="581"/>
      <c r="C319" s="581"/>
      <c r="D319" s="581"/>
      <c r="E319" s="581"/>
      <c r="F319" s="591"/>
      <c r="G319" s="591"/>
      <c r="H319" s="591"/>
      <c r="I319" s="619"/>
      <c r="J319" s="583"/>
      <c r="K319" s="583"/>
      <c r="L319" s="583"/>
      <c r="M319" s="583"/>
      <c r="N319" s="589"/>
      <c r="O319" s="583"/>
      <c r="P319" s="583"/>
      <c r="Q319" s="583"/>
      <c r="R319" s="583"/>
      <c r="S319" s="583"/>
      <c r="T319" s="583"/>
      <c r="U319" s="583"/>
      <c r="V319" s="583"/>
      <c r="W319" s="583"/>
      <c r="X319" s="583"/>
      <c r="Y319" s="583"/>
    </row>
    <row r="320" spans="1:25" s="578" customFormat="1" ht="10.5" hidden="1" customHeight="1">
      <c r="A320" s="579"/>
      <c r="B320" s="581"/>
      <c r="C320" s="581"/>
      <c r="D320" s="581"/>
      <c r="E320" s="581"/>
      <c r="F320" s="591"/>
      <c r="G320" s="591"/>
      <c r="H320" s="591"/>
      <c r="I320" s="619"/>
      <c r="J320" s="583"/>
      <c r="K320" s="583"/>
      <c r="L320" s="583"/>
      <c r="M320" s="583"/>
      <c r="N320" s="589"/>
      <c r="O320" s="583"/>
      <c r="P320" s="583"/>
      <c r="Q320" s="583"/>
      <c r="R320" s="583"/>
      <c r="S320" s="583"/>
      <c r="T320" s="583"/>
      <c r="U320" s="583"/>
      <c r="V320" s="583"/>
      <c r="W320" s="583"/>
      <c r="X320" s="583"/>
      <c r="Y320" s="583"/>
    </row>
    <row r="321" spans="1:25" s="578" customFormat="1" ht="10.5" hidden="1" customHeight="1">
      <c r="A321" s="579"/>
      <c r="B321" s="581"/>
      <c r="C321" s="581"/>
      <c r="D321" s="581"/>
      <c r="E321" s="581"/>
      <c r="F321" s="591"/>
      <c r="G321" s="591"/>
      <c r="H321" s="591"/>
      <c r="I321" s="619"/>
      <c r="J321" s="583"/>
      <c r="K321" s="583"/>
      <c r="L321" s="583"/>
      <c r="M321" s="583"/>
      <c r="N321" s="589"/>
      <c r="O321" s="583"/>
      <c r="P321" s="583"/>
      <c r="Q321" s="583"/>
      <c r="R321" s="583"/>
      <c r="S321" s="583"/>
      <c r="T321" s="583"/>
      <c r="U321" s="583"/>
      <c r="V321" s="583"/>
      <c r="W321" s="583"/>
      <c r="X321" s="583"/>
      <c r="Y321" s="583"/>
    </row>
    <row r="322" spans="1:25" s="578" customFormat="1" ht="10.5" hidden="1" customHeight="1">
      <c r="A322" s="579"/>
      <c r="B322" s="581"/>
      <c r="C322" s="581"/>
      <c r="D322" s="581"/>
      <c r="E322" s="581"/>
      <c r="F322" s="591"/>
      <c r="G322" s="591"/>
      <c r="H322" s="591"/>
      <c r="I322" s="619"/>
      <c r="J322" s="583"/>
      <c r="K322" s="583"/>
      <c r="L322" s="583"/>
      <c r="M322" s="583"/>
      <c r="N322" s="589"/>
      <c r="O322" s="583"/>
      <c r="P322" s="583"/>
      <c r="Q322" s="583"/>
      <c r="R322" s="583"/>
      <c r="S322" s="583"/>
      <c r="T322" s="583"/>
      <c r="U322" s="583"/>
      <c r="V322" s="583"/>
      <c r="W322" s="583"/>
      <c r="X322" s="583"/>
      <c r="Y322" s="583"/>
    </row>
    <row r="323" spans="1:25" s="578" customFormat="1" ht="10.5" hidden="1" customHeight="1">
      <c r="A323" s="579"/>
      <c r="B323" s="581"/>
      <c r="C323" s="581"/>
      <c r="D323" s="581"/>
      <c r="E323" s="581"/>
      <c r="F323" s="591"/>
      <c r="G323" s="591"/>
      <c r="H323" s="591"/>
      <c r="I323" s="619"/>
      <c r="J323" s="583"/>
      <c r="K323" s="583"/>
      <c r="L323" s="583"/>
      <c r="M323" s="583"/>
      <c r="N323" s="589"/>
      <c r="O323" s="583"/>
      <c r="P323" s="583"/>
      <c r="Q323" s="583"/>
      <c r="R323" s="583"/>
      <c r="S323" s="583"/>
      <c r="T323" s="583"/>
      <c r="U323" s="583"/>
      <c r="V323" s="583"/>
      <c r="W323" s="583"/>
      <c r="X323" s="583"/>
      <c r="Y323" s="583"/>
    </row>
    <row r="324" spans="1:25" s="578" customFormat="1" ht="10.5" hidden="1" customHeight="1">
      <c r="A324" s="579"/>
      <c r="B324" s="581"/>
      <c r="C324" s="581"/>
      <c r="D324" s="581"/>
      <c r="E324" s="581"/>
      <c r="F324" s="591"/>
      <c r="G324" s="591"/>
      <c r="H324" s="591"/>
      <c r="I324" s="619"/>
      <c r="J324" s="583"/>
      <c r="K324" s="583"/>
      <c r="L324" s="583"/>
      <c r="M324" s="583"/>
      <c r="N324" s="589"/>
      <c r="O324" s="583"/>
      <c r="P324" s="583"/>
      <c r="Q324" s="583"/>
      <c r="R324" s="583"/>
      <c r="S324" s="583"/>
      <c r="T324" s="583"/>
      <c r="U324" s="583"/>
      <c r="V324" s="583"/>
      <c r="W324" s="583"/>
      <c r="X324" s="583"/>
      <c r="Y324" s="583"/>
    </row>
    <row r="325" spans="1:25" s="578" customFormat="1" ht="10.5" hidden="1" customHeight="1">
      <c r="A325" s="579"/>
      <c r="B325" s="581"/>
      <c r="C325" s="581"/>
      <c r="D325" s="581"/>
      <c r="E325" s="581"/>
      <c r="F325" s="591"/>
      <c r="G325" s="591"/>
      <c r="H325" s="591"/>
      <c r="I325" s="619"/>
      <c r="J325" s="583"/>
      <c r="K325" s="583"/>
      <c r="L325" s="583"/>
      <c r="M325" s="583"/>
      <c r="N325" s="589"/>
      <c r="O325" s="583"/>
      <c r="P325" s="583"/>
      <c r="Q325" s="583"/>
      <c r="R325" s="583"/>
      <c r="S325" s="583"/>
      <c r="T325" s="583"/>
      <c r="U325" s="583"/>
      <c r="V325" s="583"/>
      <c r="W325" s="583"/>
      <c r="X325" s="583"/>
      <c r="Y325" s="583"/>
    </row>
    <row r="326" spans="1:25" s="578" customFormat="1" ht="10.5" hidden="1" customHeight="1">
      <c r="A326" s="579"/>
      <c r="B326" s="581"/>
      <c r="C326" s="581"/>
      <c r="D326" s="581"/>
      <c r="E326" s="581"/>
      <c r="F326" s="591"/>
      <c r="G326" s="591"/>
      <c r="H326" s="591"/>
      <c r="I326" s="619"/>
      <c r="J326" s="583"/>
      <c r="K326" s="583"/>
      <c r="L326" s="583"/>
      <c r="M326" s="583"/>
      <c r="N326" s="589"/>
      <c r="O326" s="583"/>
      <c r="P326" s="583"/>
      <c r="Q326" s="583"/>
      <c r="R326" s="583"/>
      <c r="S326" s="583"/>
      <c r="T326" s="583"/>
      <c r="U326" s="583"/>
      <c r="V326" s="583"/>
      <c r="W326" s="583"/>
      <c r="X326" s="583"/>
      <c r="Y326" s="583"/>
    </row>
    <row r="327" spans="1:25" s="578" customFormat="1" ht="10.5" hidden="1" customHeight="1">
      <c r="A327" s="579"/>
      <c r="B327" s="581"/>
      <c r="C327" s="581"/>
      <c r="D327" s="581"/>
      <c r="E327" s="581"/>
      <c r="F327" s="591"/>
      <c r="G327" s="591"/>
      <c r="H327" s="591"/>
      <c r="I327" s="619"/>
      <c r="J327" s="583"/>
      <c r="K327" s="583"/>
      <c r="L327" s="583"/>
      <c r="M327" s="583"/>
      <c r="N327" s="589"/>
      <c r="O327" s="583"/>
      <c r="P327" s="583"/>
      <c r="Q327" s="583"/>
      <c r="R327" s="583"/>
      <c r="S327" s="583"/>
      <c r="T327" s="583"/>
      <c r="U327" s="583"/>
      <c r="V327" s="583"/>
      <c r="W327" s="583"/>
      <c r="X327" s="583"/>
      <c r="Y327" s="583"/>
    </row>
    <row r="328" spans="1:25" s="578" customFormat="1" ht="10.5" hidden="1" customHeight="1">
      <c r="A328" s="579"/>
      <c r="B328" s="581"/>
      <c r="C328" s="581"/>
      <c r="D328" s="581"/>
      <c r="E328" s="581"/>
      <c r="F328" s="591"/>
      <c r="G328" s="591"/>
      <c r="H328" s="591"/>
      <c r="I328" s="619"/>
      <c r="J328" s="583"/>
      <c r="K328" s="583"/>
      <c r="L328" s="583"/>
      <c r="M328" s="583"/>
      <c r="N328" s="589"/>
      <c r="O328" s="583"/>
      <c r="P328" s="583"/>
      <c r="Q328" s="583"/>
      <c r="R328" s="583"/>
      <c r="S328" s="583"/>
      <c r="T328" s="583"/>
      <c r="U328" s="583"/>
      <c r="V328" s="583"/>
      <c r="W328" s="583"/>
      <c r="X328" s="583"/>
      <c r="Y328" s="583"/>
    </row>
    <row r="329" spans="1:25" s="578" customFormat="1" ht="10.5" hidden="1" customHeight="1">
      <c r="A329" s="579"/>
      <c r="B329" s="581"/>
      <c r="C329" s="581"/>
      <c r="D329" s="581"/>
      <c r="E329" s="581"/>
      <c r="F329" s="591"/>
      <c r="G329" s="591"/>
      <c r="H329" s="591"/>
      <c r="I329" s="619"/>
      <c r="J329" s="583"/>
      <c r="K329" s="583"/>
      <c r="L329" s="583"/>
      <c r="M329" s="583"/>
      <c r="N329" s="589"/>
      <c r="O329" s="583"/>
      <c r="P329" s="583"/>
      <c r="Q329" s="583"/>
      <c r="R329" s="583"/>
      <c r="S329" s="583"/>
      <c r="T329" s="583"/>
      <c r="U329" s="583"/>
      <c r="V329" s="583"/>
      <c r="W329" s="583"/>
      <c r="X329" s="583"/>
      <c r="Y329" s="583"/>
    </row>
    <row r="330" spans="1:25" s="578" customFormat="1" ht="10.5" hidden="1" customHeight="1">
      <c r="A330" s="579"/>
      <c r="B330" s="581"/>
      <c r="C330" s="581"/>
      <c r="D330" s="581"/>
      <c r="E330" s="581"/>
      <c r="F330" s="591"/>
      <c r="G330" s="591"/>
      <c r="H330" s="591"/>
      <c r="I330" s="619"/>
      <c r="J330" s="583"/>
      <c r="K330" s="583"/>
      <c r="L330" s="583"/>
      <c r="M330" s="583"/>
      <c r="N330" s="589"/>
      <c r="O330" s="583"/>
      <c r="P330" s="583"/>
      <c r="Q330" s="583"/>
      <c r="R330" s="583"/>
      <c r="S330" s="583"/>
      <c r="T330" s="583"/>
      <c r="U330" s="583"/>
      <c r="V330" s="583"/>
      <c r="W330" s="583"/>
      <c r="X330" s="583"/>
      <c r="Y330" s="583"/>
    </row>
    <row r="331" spans="1:25" s="578" customFormat="1" ht="10.5" hidden="1" customHeight="1">
      <c r="A331" s="579"/>
      <c r="B331" s="581"/>
      <c r="C331" s="581"/>
      <c r="D331" s="581"/>
      <c r="E331" s="581"/>
      <c r="F331" s="591"/>
      <c r="G331" s="591"/>
      <c r="H331" s="591"/>
      <c r="I331" s="619"/>
      <c r="J331" s="583"/>
      <c r="K331" s="583"/>
      <c r="L331" s="583"/>
      <c r="M331" s="583"/>
      <c r="N331" s="589"/>
      <c r="O331" s="583"/>
      <c r="P331" s="583"/>
      <c r="Q331" s="583"/>
      <c r="R331" s="583"/>
      <c r="S331" s="583"/>
      <c r="T331" s="583"/>
      <c r="U331" s="583"/>
      <c r="V331" s="583"/>
      <c r="W331" s="583"/>
      <c r="X331" s="583"/>
      <c r="Y331" s="583"/>
    </row>
    <row r="332" spans="1:25" s="578" customFormat="1" ht="10.5" hidden="1" customHeight="1">
      <c r="A332" s="579"/>
      <c r="B332" s="581"/>
      <c r="C332" s="581"/>
      <c r="D332" s="581"/>
      <c r="E332" s="581"/>
      <c r="F332" s="591"/>
      <c r="G332" s="591"/>
      <c r="H332" s="591"/>
      <c r="I332" s="619"/>
      <c r="J332" s="583"/>
      <c r="K332" s="583"/>
      <c r="L332" s="583"/>
      <c r="M332" s="583"/>
      <c r="N332" s="589"/>
      <c r="O332" s="583"/>
      <c r="P332" s="583"/>
      <c r="Q332" s="583"/>
      <c r="R332" s="583"/>
      <c r="S332" s="583"/>
      <c r="T332" s="583"/>
      <c r="U332" s="583"/>
      <c r="V332" s="583"/>
      <c r="W332" s="583"/>
      <c r="X332" s="583"/>
      <c r="Y332" s="583"/>
    </row>
    <row r="333" spans="1:25" s="578" customFormat="1" ht="10.5" hidden="1" customHeight="1">
      <c r="A333" s="579"/>
      <c r="B333" s="581"/>
      <c r="C333" s="581"/>
      <c r="D333" s="581"/>
      <c r="E333" s="581"/>
      <c r="F333" s="591"/>
      <c r="G333" s="591"/>
      <c r="H333" s="591"/>
      <c r="I333" s="619"/>
      <c r="J333" s="583"/>
      <c r="K333" s="583"/>
      <c r="L333" s="583"/>
      <c r="M333" s="583"/>
      <c r="N333" s="589"/>
      <c r="O333" s="583"/>
      <c r="P333" s="583"/>
      <c r="Q333" s="583"/>
      <c r="R333" s="583"/>
      <c r="S333" s="583"/>
      <c r="T333" s="583"/>
      <c r="U333" s="583"/>
      <c r="V333" s="583"/>
      <c r="W333" s="583"/>
      <c r="X333" s="583"/>
      <c r="Y333" s="583"/>
    </row>
    <row r="334" spans="1:25" s="578" customFormat="1" ht="10.5" hidden="1" customHeight="1">
      <c r="A334" s="579"/>
      <c r="B334" s="581"/>
      <c r="C334" s="581"/>
      <c r="D334" s="581"/>
      <c r="E334" s="581"/>
      <c r="F334" s="591"/>
      <c r="G334" s="591"/>
      <c r="H334" s="591"/>
      <c r="I334" s="619"/>
      <c r="J334" s="583"/>
      <c r="K334" s="583"/>
      <c r="L334" s="583"/>
      <c r="M334" s="583"/>
      <c r="N334" s="589"/>
      <c r="O334" s="583"/>
      <c r="P334" s="583"/>
      <c r="Q334" s="583"/>
      <c r="R334" s="583"/>
      <c r="S334" s="583"/>
      <c r="T334" s="583"/>
      <c r="U334" s="583"/>
      <c r="V334" s="583"/>
      <c r="W334" s="583"/>
      <c r="X334" s="583"/>
      <c r="Y334" s="583"/>
    </row>
    <row r="335" spans="1:25" s="578" customFormat="1" ht="10.5" hidden="1" customHeight="1">
      <c r="A335" s="579"/>
      <c r="B335" s="581"/>
      <c r="C335" s="581"/>
      <c r="D335" s="581"/>
      <c r="E335" s="581"/>
      <c r="F335" s="591"/>
      <c r="G335" s="591"/>
      <c r="H335" s="591"/>
      <c r="I335" s="619"/>
      <c r="J335" s="583"/>
      <c r="K335" s="583"/>
      <c r="L335" s="583"/>
      <c r="M335" s="583"/>
      <c r="N335" s="589"/>
      <c r="O335" s="583"/>
      <c r="P335" s="583"/>
      <c r="Q335" s="583"/>
      <c r="R335" s="583"/>
      <c r="S335" s="583"/>
      <c r="T335" s="583"/>
      <c r="U335" s="583"/>
      <c r="V335" s="583"/>
      <c r="W335" s="583"/>
      <c r="X335" s="583"/>
      <c r="Y335" s="583"/>
    </row>
    <row r="336" spans="1:25" s="578" customFormat="1" ht="10.5" hidden="1" customHeight="1">
      <c r="A336" s="579"/>
      <c r="B336" s="581"/>
      <c r="C336" s="581"/>
      <c r="D336" s="581"/>
      <c r="E336" s="581"/>
      <c r="F336" s="591"/>
      <c r="G336" s="591"/>
      <c r="H336" s="591"/>
      <c r="I336" s="619"/>
      <c r="J336" s="583"/>
      <c r="K336" s="583"/>
      <c r="L336" s="583"/>
      <c r="M336" s="583"/>
      <c r="N336" s="589"/>
      <c r="O336" s="583"/>
      <c r="P336" s="583"/>
      <c r="Q336" s="583"/>
      <c r="R336" s="583"/>
      <c r="S336" s="583"/>
      <c r="T336" s="583"/>
      <c r="U336" s="583"/>
      <c r="V336" s="583"/>
      <c r="W336" s="583"/>
      <c r="X336" s="583"/>
      <c r="Y336" s="583"/>
    </row>
    <row r="337" spans="1:25" s="578" customFormat="1" ht="10.5" hidden="1" customHeight="1">
      <c r="A337" s="579"/>
      <c r="B337" s="581"/>
      <c r="C337" s="581"/>
      <c r="D337" s="581"/>
      <c r="E337" s="581"/>
      <c r="F337" s="591"/>
      <c r="G337" s="591"/>
      <c r="H337" s="591"/>
      <c r="I337" s="619"/>
      <c r="J337" s="583"/>
      <c r="K337" s="583"/>
      <c r="L337" s="583"/>
      <c r="M337" s="583"/>
      <c r="N337" s="589"/>
      <c r="O337" s="583"/>
      <c r="P337" s="583"/>
      <c r="Q337" s="583"/>
      <c r="R337" s="583"/>
      <c r="S337" s="583"/>
      <c r="T337" s="583"/>
      <c r="U337" s="583"/>
      <c r="V337" s="583"/>
      <c r="W337" s="583"/>
      <c r="X337" s="583"/>
      <c r="Y337" s="583"/>
    </row>
    <row r="338" spans="1:25" s="578" customFormat="1" ht="10.5" hidden="1" customHeight="1">
      <c r="A338" s="579"/>
      <c r="B338" s="581"/>
      <c r="C338" s="581"/>
      <c r="D338" s="581"/>
      <c r="E338" s="581"/>
      <c r="F338" s="591"/>
      <c r="G338" s="591"/>
      <c r="H338" s="591"/>
      <c r="I338" s="619"/>
      <c r="J338" s="583"/>
      <c r="K338" s="583"/>
      <c r="L338" s="583"/>
      <c r="M338" s="583"/>
      <c r="N338" s="589"/>
      <c r="O338" s="583"/>
      <c r="P338" s="583"/>
      <c r="Q338" s="583"/>
      <c r="R338" s="583"/>
      <c r="S338" s="583"/>
      <c r="T338" s="583"/>
      <c r="U338" s="583"/>
      <c r="V338" s="583"/>
      <c r="W338" s="583"/>
      <c r="X338" s="583"/>
      <c r="Y338" s="583"/>
    </row>
    <row r="339" spans="1:25" s="578" customFormat="1" ht="10.5" hidden="1" customHeight="1">
      <c r="A339" s="579"/>
      <c r="B339" s="581"/>
      <c r="C339" s="581"/>
      <c r="D339" s="581"/>
      <c r="E339" s="581"/>
      <c r="F339" s="591"/>
      <c r="G339" s="591"/>
      <c r="H339" s="591"/>
      <c r="I339" s="619"/>
      <c r="J339" s="583"/>
      <c r="K339" s="583"/>
      <c r="L339" s="583"/>
      <c r="M339" s="583"/>
      <c r="N339" s="589"/>
      <c r="O339" s="583"/>
      <c r="P339" s="583"/>
      <c r="Q339" s="583"/>
      <c r="R339" s="583"/>
      <c r="S339" s="583"/>
      <c r="T339" s="583"/>
      <c r="U339" s="583"/>
      <c r="V339" s="583"/>
      <c r="W339" s="583"/>
      <c r="X339" s="583"/>
      <c r="Y339" s="583"/>
    </row>
    <row r="340" spans="1:25" s="578" customFormat="1" ht="10.5" hidden="1" customHeight="1">
      <c r="A340" s="579"/>
      <c r="B340" s="581"/>
      <c r="C340" s="581"/>
      <c r="D340" s="581"/>
      <c r="E340" s="581"/>
      <c r="F340" s="591"/>
      <c r="G340" s="591"/>
      <c r="H340" s="591"/>
      <c r="I340" s="619"/>
      <c r="J340" s="583"/>
      <c r="K340" s="583"/>
      <c r="L340" s="583"/>
      <c r="M340" s="583"/>
      <c r="N340" s="589"/>
      <c r="O340" s="583"/>
      <c r="P340" s="583"/>
      <c r="Q340" s="583"/>
      <c r="R340" s="583"/>
      <c r="S340" s="583"/>
      <c r="T340" s="583"/>
      <c r="U340" s="583"/>
      <c r="V340" s="583"/>
      <c r="W340" s="583"/>
      <c r="X340" s="583"/>
      <c r="Y340" s="583"/>
    </row>
    <row r="341" spans="1:25" s="578" customFormat="1" ht="10.5" hidden="1" customHeight="1">
      <c r="A341" s="579"/>
      <c r="B341" s="581"/>
      <c r="C341" s="581"/>
      <c r="D341" s="581"/>
      <c r="E341" s="581"/>
      <c r="F341" s="591"/>
      <c r="G341" s="591"/>
      <c r="H341" s="591"/>
      <c r="I341" s="619"/>
      <c r="J341" s="583"/>
      <c r="K341" s="583"/>
      <c r="L341" s="583"/>
      <c r="M341" s="583"/>
      <c r="N341" s="589"/>
      <c r="O341" s="583"/>
      <c r="P341" s="583"/>
      <c r="Q341" s="583"/>
      <c r="R341" s="583"/>
      <c r="S341" s="583"/>
      <c r="T341" s="583"/>
      <c r="U341" s="583"/>
      <c r="V341" s="583"/>
      <c r="W341" s="583"/>
      <c r="X341" s="583"/>
      <c r="Y341" s="583"/>
    </row>
    <row r="342" spans="1:25" s="578" customFormat="1" ht="10.5" hidden="1" customHeight="1">
      <c r="A342" s="579"/>
      <c r="B342" s="581"/>
      <c r="C342" s="581"/>
      <c r="D342" s="581"/>
      <c r="E342" s="581"/>
      <c r="F342" s="591"/>
      <c r="G342" s="591"/>
      <c r="H342" s="591"/>
      <c r="I342" s="619"/>
      <c r="J342" s="583"/>
      <c r="K342" s="583"/>
      <c r="L342" s="583"/>
      <c r="M342" s="583"/>
      <c r="N342" s="589"/>
      <c r="O342" s="583"/>
      <c r="P342" s="583"/>
      <c r="Q342" s="583"/>
      <c r="R342" s="583"/>
      <c r="S342" s="583"/>
      <c r="T342" s="583"/>
      <c r="U342" s="583"/>
      <c r="V342" s="583"/>
      <c r="W342" s="583"/>
      <c r="X342" s="583"/>
      <c r="Y342" s="583"/>
    </row>
    <row r="343" spans="1:25" s="578" customFormat="1" ht="10.5" hidden="1" customHeight="1">
      <c r="A343" s="579"/>
      <c r="B343" s="581"/>
      <c r="C343" s="581"/>
      <c r="D343" s="581"/>
      <c r="E343" s="581"/>
      <c r="F343" s="591"/>
      <c r="G343" s="591"/>
      <c r="H343" s="591"/>
      <c r="I343" s="619"/>
      <c r="J343" s="583"/>
      <c r="K343" s="583"/>
      <c r="L343" s="583"/>
      <c r="M343" s="583"/>
      <c r="N343" s="589"/>
      <c r="O343" s="583"/>
      <c r="P343" s="583"/>
      <c r="Q343" s="583"/>
      <c r="R343" s="583"/>
      <c r="S343" s="583"/>
      <c r="T343" s="583"/>
      <c r="U343" s="583"/>
      <c r="V343" s="583"/>
      <c r="W343" s="583"/>
      <c r="X343" s="583"/>
      <c r="Y343" s="583"/>
    </row>
    <row r="344" spans="1:25" s="578" customFormat="1" ht="9.75" hidden="1" customHeight="1">
      <c r="A344" s="572"/>
      <c r="B344" s="579"/>
      <c r="C344" s="579"/>
      <c r="D344" s="579"/>
      <c r="E344" s="593"/>
      <c r="F344" s="581"/>
      <c r="G344" s="581"/>
      <c r="H344" s="581"/>
      <c r="I344" s="600"/>
      <c r="J344" s="577"/>
      <c r="K344" s="577"/>
      <c r="L344" s="577"/>
      <c r="M344" s="577"/>
      <c r="N344" s="577"/>
      <c r="O344" s="577"/>
      <c r="P344" s="577"/>
      <c r="Q344" s="577"/>
      <c r="R344" s="577"/>
      <c r="S344" s="577"/>
      <c r="T344" s="577"/>
      <c r="U344" s="577"/>
      <c r="V344" s="577"/>
      <c r="W344" s="577"/>
      <c r="X344" s="577"/>
      <c r="Y344" s="577"/>
    </row>
    <row r="345" spans="1:25" s="578" customFormat="1" ht="15.75" hidden="1" customHeight="1">
      <c r="A345" s="572"/>
      <c r="B345" s="579"/>
      <c r="C345" s="579"/>
      <c r="D345" s="579"/>
      <c r="E345" s="579"/>
      <c r="F345" s="579"/>
      <c r="G345" s="579"/>
      <c r="H345" s="579"/>
      <c r="I345" s="579"/>
      <c r="J345" s="579"/>
    </row>
    <row r="346" spans="1:25" s="578" customFormat="1" ht="15.75" hidden="1" customHeight="1">
      <c r="A346" s="572"/>
      <c r="B346" s="579"/>
      <c r="C346" s="579"/>
      <c r="D346" s="579"/>
      <c r="E346" s="579"/>
      <c r="F346" s="579"/>
      <c r="G346" s="579"/>
      <c r="H346" s="579"/>
      <c r="I346" s="579"/>
      <c r="J346" s="579"/>
    </row>
    <row r="347" spans="1:25" s="578" customFormat="1" ht="18" hidden="1" customHeight="1">
      <c r="A347" s="572"/>
      <c r="B347" s="573" t="s">
        <v>933</v>
      </c>
      <c r="C347" s="574"/>
      <c r="D347" s="574"/>
      <c r="E347" s="574"/>
      <c r="F347" s="575"/>
      <c r="G347" s="576"/>
      <c r="H347" s="576"/>
      <c r="I347" s="576"/>
      <c r="J347" s="577"/>
      <c r="K347" s="577"/>
      <c r="L347" s="577"/>
      <c r="M347" s="577"/>
      <c r="N347" s="577"/>
      <c r="O347" s="577"/>
      <c r="P347" s="577"/>
      <c r="Q347" s="577"/>
      <c r="R347" s="577"/>
      <c r="S347" s="577"/>
      <c r="T347" s="577"/>
      <c r="U347" s="577"/>
      <c r="V347" s="577"/>
      <c r="W347" s="577"/>
      <c r="X347" s="577"/>
      <c r="Y347" s="577"/>
    </row>
    <row r="348" spans="1:25" s="578" customFormat="1" ht="32.25" hidden="1" customHeight="1">
      <c r="A348" s="572"/>
      <c r="B348" s="971" t="s">
        <v>755</v>
      </c>
      <c r="C348" s="971"/>
      <c r="D348" s="971"/>
      <c r="E348" s="971"/>
      <c r="F348" s="971"/>
      <c r="G348" s="971"/>
      <c r="H348" s="971"/>
      <c r="I348" s="971"/>
      <c r="J348" s="577"/>
      <c r="K348" s="577"/>
      <c r="L348" s="577"/>
      <c r="M348" s="577"/>
      <c r="N348" s="577"/>
      <c r="O348" s="577"/>
      <c r="P348" s="577"/>
      <c r="Q348" s="577"/>
      <c r="R348" s="577"/>
      <c r="S348" s="577"/>
      <c r="T348" s="577"/>
      <c r="U348" s="577"/>
      <c r="V348" s="577"/>
      <c r="W348" s="577"/>
      <c r="X348" s="577"/>
      <c r="Y348" s="577"/>
    </row>
    <row r="349" spans="1:25" s="578" customFormat="1" ht="9.75" hidden="1" customHeight="1">
      <c r="A349" s="579"/>
      <c r="B349" s="580"/>
      <c r="C349" s="581"/>
      <c r="D349" s="581"/>
      <c r="E349" s="581"/>
      <c r="F349" s="581"/>
      <c r="G349" s="581"/>
      <c r="H349" s="581"/>
      <c r="I349" s="581"/>
      <c r="J349" s="579"/>
    </row>
    <row r="350" spans="1:25" s="578" customFormat="1" ht="60" hidden="1" customHeight="1">
      <c r="A350" s="582">
        <v>1</v>
      </c>
      <c r="B350" s="1051" t="s">
        <v>950</v>
      </c>
      <c r="C350" s="1052"/>
      <c r="D350" s="1052"/>
      <c r="E350" s="1053"/>
      <c r="F350" s="1054"/>
      <c r="G350" s="1055"/>
      <c r="H350" s="1055"/>
      <c r="I350" s="1056"/>
      <c r="J350" s="583"/>
      <c r="K350" s="583"/>
      <c r="L350" s="583"/>
      <c r="M350" s="583"/>
      <c r="N350" s="584"/>
      <c r="O350" s="583"/>
      <c r="P350" s="583"/>
      <c r="Q350" s="583"/>
      <c r="R350" s="583"/>
      <c r="S350" s="583"/>
      <c r="T350" s="583"/>
      <c r="U350" s="583"/>
      <c r="V350" s="583"/>
      <c r="W350" s="583"/>
      <c r="X350" s="583"/>
      <c r="Y350" s="583"/>
    </row>
    <row r="351" spans="1:25" s="578" customFormat="1" ht="60" hidden="1" customHeight="1">
      <c r="A351" s="582">
        <v>2</v>
      </c>
      <c r="B351" s="1051" t="s">
        <v>951</v>
      </c>
      <c r="C351" s="1052"/>
      <c r="D351" s="1052"/>
      <c r="E351" s="1053"/>
      <c r="F351" s="1054"/>
      <c r="G351" s="1055"/>
      <c r="H351" s="1055"/>
      <c r="I351" s="1056"/>
      <c r="J351" s="583"/>
      <c r="K351" s="583"/>
      <c r="L351" s="583"/>
      <c r="M351" s="583"/>
      <c r="N351" s="584"/>
      <c r="O351" s="583"/>
      <c r="P351" s="583"/>
      <c r="Q351" s="583"/>
      <c r="R351" s="583"/>
      <c r="S351" s="583"/>
      <c r="T351" s="583"/>
      <c r="U351" s="583"/>
      <c r="V351" s="583"/>
      <c r="W351" s="583"/>
      <c r="X351" s="583"/>
      <c r="Y351" s="583"/>
    </row>
    <row r="352" spans="1:25" s="578" customFormat="1" ht="59.25" hidden="1" customHeight="1">
      <c r="A352" s="620">
        <v>3</v>
      </c>
      <c r="B352" s="988" t="s">
        <v>985</v>
      </c>
      <c r="C352" s="959"/>
      <c r="D352" s="959"/>
      <c r="E352" s="960"/>
      <c r="F352" s="1084"/>
      <c r="G352" s="1085"/>
      <c r="H352" s="1085"/>
      <c r="I352" s="1086"/>
      <c r="J352" s="583"/>
      <c r="K352" s="583"/>
      <c r="L352" s="583"/>
      <c r="M352" s="583"/>
      <c r="N352" s="584"/>
      <c r="O352" s="583"/>
      <c r="P352" s="583"/>
      <c r="Q352" s="583"/>
      <c r="R352" s="583"/>
      <c r="S352" s="583"/>
      <c r="T352" s="583"/>
      <c r="U352" s="583"/>
      <c r="V352" s="583"/>
      <c r="W352" s="583"/>
      <c r="X352" s="583"/>
      <c r="Y352" s="583"/>
    </row>
    <row r="353" spans="1:25" s="578" customFormat="1" ht="72.599999999999994" hidden="1" customHeight="1">
      <c r="A353" s="588">
        <v>4</v>
      </c>
      <c r="B353" s="1051" t="s">
        <v>990</v>
      </c>
      <c r="C353" s="1052"/>
      <c r="D353" s="1052"/>
      <c r="E353" s="1053"/>
      <c r="F353" s="1057"/>
      <c r="G353" s="965"/>
      <c r="H353" s="965"/>
      <c r="I353" s="966"/>
      <c r="J353" s="577"/>
      <c r="K353" s="577"/>
      <c r="L353" s="577"/>
      <c r="M353" s="577"/>
      <c r="N353" s="589"/>
      <c r="O353" s="577"/>
      <c r="P353" s="577"/>
      <c r="Q353" s="577"/>
      <c r="R353" s="577"/>
      <c r="S353" s="577"/>
      <c r="T353" s="577"/>
      <c r="U353" s="577"/>
      <c r="V353" s="577"/>
      <c r="W353" s="577"/>
      <c r="X353" s="577"/>
      <c r="Y353" s="577"/>
    </row>
    <row r="354" spans="1:25" s="578" customFormat="1" ht="28.5" hidden="1" customHeight="1">
      <c r="A354" s="588" t="s">
        <v>274</v>
      </c>
      <c r="B354" s="959" t="s">
        <v>711</v>
      </c>
      <c r="C354" s="959"/>
      <c r="D354" s="959"/>
      <c r="E354" s="960"/>
      <c r="F354" s="1057"/>
      <c r="G354" s="965"/>
      <c r="H354" s="965"/>
      <c r="I354" s="966"/>
      <c r="J354" s="577"/>
      <c r="K354" s="577"/>
      <c r="L354" s="577"/>
      <c r="M354" s="577"/>
      <c r="N354" s="589"/>
      <c r="O354" s="577"/>
      <c r="P354" s="577"/>
      <c r="Q354" s="577"/>
      <c r="R354" s="577"/>
      <c r="S354" s="577"/>
      <c r="T354" s="577"/>
      <c r="U354" s="577"/>
      <c r="V354" s="577"/>
      <c r="W354" s="577"/>
      <c r="X354" s="577"/>
      <c r="Y354" s="577"/>
    </row>
    <row r="355" spans="1:25" s="578" customFormat="1" ht="41.25" hidden="1" customHeight="1">
      <c r="A355" s="588" t="s">
        <v>278</v>
      </c>
      <c r="B355" s="959" t="s">
        <v>952</v>
      </c>
      <c r="C355" s="959"/>
      <c r="D355" s="959"/>
      <c r="E355" s="960"/>
      <c r="F355" s="959"/>
      <c r="G355" s="959"/>
      <c r="H355" s="959"/>
      <c r="I355" s="960"/>
      <c r="J355" s="577"/>
      <c r="K355" s="577"/>
      <c r="L355" s="577"/>
      <c r="M355" s="577"/>
      <c r="N355" s="589"/>
      <c r="O355" s="577"/>
      <c r="P355" s="577"/>
      <c r="Q355" s="577"/>
      <c r="R355" s="577"/>
      <c r="S355" s="577"/>
      <c r="T355" s="577"/>
      <c r="U355" s="577"/>
      <c r="V355" s="577"/>
      <c r="W355" s="577"/>
      <c r="X355" s="577"/>
      <c r="Y355" s="577"/>
    </row>
    <row r="356" spans="1:25" s="578" customFormat="1" ht="73.5" hidden="1" customHeight="1">
      <c r="A356" s="588" t="s">
        <v>712</v>
      </c>
      <c r="B356" s="959" t="s">
        <v>998</v>
      </c>
      <c r="C356" s="959"/>
      <c r="D356" s="959"/>
      <c r="E356" s="960"/>
      <c r="F356" s="1057"/>
      <c r="G356" s="965"/>
      <c r="H356" s="965"/>
      <c r="I356" s="966"/>
      <c r="J356" s="577"/>
      <c r="K356" s="577"/>
      <c r="L356" s="577"/>
      <c r="M356" s="577"/>
      <c r="N356" s="589"/>
      <c r="O356" s="577"/>
      <c r="P356" s="577"/>
      <c r="Q356" s="577"/>
      <c r="R356" s="577"/>
      <c r="S356" s="577"/>
      <c r="T356" s="577"/>
      <c r="U356" s="577"/>
      <c r="V356" s="577"/>
      <c r="W356" s="577"/>
      <c r="X356" s="577"/>
      <c r="Y356" s="577"/>
    </row>
    <row r="357" spans="1:25" s="578" customFormat="1" ht="14.25" hidden="1" customHeight="1">
      <c r="A357" s="590"/>
      <c r="B357" s="584"/>
      <c r="C357" s="584"/>
      <c r="D357" s="584"/>
      <c r="E357" s="584"/>
      <c r="F357" s="591"/>
      <c r="G357" s="591"/>
      <c r="H357" s="591"/>
      <c r="I357" s="591"/>
      <c r="J357" s="577"/>
      <c r="K357" s="577"/>
      <c r="L357" s="577"/>
      <c r="M357" s="577"/>
      <c r="N357" s="577"/>
      <c r="O357" s="577"/>
      <c r="P357" s="577"/>
      <c r="Q357" s="577"/>
      <c r="R357" s="577"/>
      <c r="S357" s="577"/>
      <c r="T357" s="577"/>
      <c r="U357" s="577"/>
      <c r="V357" s="577"/>
      <c r="W357" s="577"/>
      <c r="X357" s="577"/>
      <c r="Y357" s="577"/>
    </row>
    <row r="358" spans="1:25" s="578" customFormat="1" ht="33" hidden="1" customHeight="1">
      <c r="A358" s="588" t="s">
        <v>713</v>
      </c>
      <c r="B358" s="959" t="s">
        <v>297</v>
      </c>
      <c r="C358" s="959"/>
      <c r="D358" s="959"/>
      <c r="E358" s="959"/>
      <c r="F358" s="1057"/>
      <c r="G358" s="965"/>
      <c r="H358" s="965"/>
      <c r="I358" s="966"/>
      <c r="J358" s="577"/>
      <c r="K358" s="577"/>
      <c r="L358" s="577"/>
      <c r="M358" s="577"/>
      <c r="N358" s="577"/>
      <c r="O358" s="577"/>
      <c r="P358" s="577"/>
      <c r="Q358" s="577"/>
      <c r="R358" s="577"/>
      <c r="S358" s="577"/>
      <c r="T358" s="577"/>
      <c r="U358" s="577"/>
      <c r="V358" s="577"/>
      <c r="W358" s="577"/>
      <c r="X358" s="577"/>
      <c r="Y358" s="577"/>
    </row>
    <row r="359" spans="1:25" s="578" customFormat="1" ht="14.25" hidden="1" customHeight="1">
      <c r="A359" s="590"/>
      <c r="B359" s="591"/>
      <c r="C359" s="591"/>
      <c r="D359" s="591"/>
      <c r="E359" s="591"/>
      <c r="F359" s="591"/>
      <c r="G359" s="591"/>
      <c r="H359" s="591"/>
      <c r="I359" s="591"/>
      <c r="J359" s="577"/>
      <c r="K359" s="577"/>
      <c r="L359" s="577"/>
      <c r="M359" s="577"/>
      <c r="N359" s="577"/>
      <c r="O359" s="577"/>
      <c r="P359" s="577"/>
      <c r="Q359" s="577"/>
      <c r="R359" s="577"/>
      <c r="S359" s="577"/>
      <c r="T359" s="577"/>
      <c r="U359" s="577"/>
      <c r="V359" s="577"/>
      <c r="W359" s="577"/>
      <c r="X359" s="577"/>
      <c r="Y359" s="577"/>
    </row>
    <row r="360" spans="1:25" s="578" customFormat="1" ht="20.25" hidden="1" customHeight="1">
      <c r="A360" s="1058" t="s">
        <v>714</v>
      </c>
      <c r="B360" s="986" t="s">
        <v>946</v>
      </c>
      <c r="C360" s="986"/>
      <c r="D360" s="986"/>
      <c r="E360" s="986"/>
      <c r="F360" s="885"/>
      <c r="G360" s="1060"/>
      <c r="H360" s="1060"/>
      <c r="I360" s="884"/>
      <c r="J360" s="577"/>
      <c r="K360" s="577"/>
      <c r="L360" s="577"/>
      <c r="M360" s="577"/>
      <c r="N360" s="577"/>
      <c r="O360" s="577"/>
      <c r="P360" s="577"/>
      <c r="Q360" s="577"/>
      <c r="R360" s="577"/>
      <c r="S360" s="577"/>
      <c r="T360" s="577"/>
      <c r="U360" s="577"/>
      <c r="V360" s="577"/>
      <c r="W360" s="577"/>
      <c r="X360" s="577"/>
      <c r="Y360" s="577"/>
    </row>
    <row r="361" spans="1:25" s="578" customFormat="1" ht="61.5" hidden="1" customHeight="1">
      <c r="A361" s="1059"/>
      <c r="B361" s="981"/>
      <c r="C361" s="981"/>
      <c r="D361" s="981"/>
      <c r="E361" s="981"/>
      <c r="F361" s="992"/>
      <c r="G361" s="1061"/>
      <c r="H361" s="1061"/>
      <c r="I361" s="954"/>
      <c r="J361" s="577"/>
      <c r="K361" s="577"/>
      <c r="L361" s="577"/>
      <c r="M361" s="577"/>
      <c r="N361" s="577"/>
      <c r="O361" s="577"/>
      <c r="P361" s="577"/>
      <c r="Q361" s="577"/>
      <c r="R361" s="577"/>
      <c r="S361" s="577"/>
      <c r="T361" s="577"/>
      <c r="U361" s="577"/>
      <c r="V361" s="577"/>
      <c r="W361" s="577"/>
      <c r="X361" s="577"/>
      <c r="Y361" s="577"/>
    </row>
    <row r="362" spans="1:25" s="578" customFormat="1" ht="21" hidden="1" customHeight="1">
      <c r="A362" s="592"/>
      <c r="E362" s="593" t="s">
        <v>298</v>
      </c>
      <c r="F362" s="992"/>
      <c r="G362" s="1061"/>
      <c r="H362" s="1061"/>
      <c r="I362" s="954"/>
      <c r="J362" s="577"/>
      <c r="K362" s="577"/>
      <c r="L362" s="577"/>
      <c r="M362" s="577"/>
      <c r="N362" s="577"/>
      <c r="O362" s="577"/>
      <c r="P362" s="577"/>
      <c r="Q362" s="577"/>
      <c r="R362" s="577"/>
      <c r="S362" s="577"/>
      <c r="T362" s="577"/>
      <c r="U362" s="577"/>
      <c r="V362" s="577"/>
      <c r="W362" s="577"/>
      <c r="X362" s="577"/>
      <c r="Y362" s="577"/>
    </row>
    <row r="363" spans="1:25" s="578" customFormat="1" ht="21" hidden="1" customHeight="1">
      <c r="A363" s="592"/>
      <c r="E363" s="593" t="s">
        <v>99</v>
      </c>
      <c r="F363" s="992"/>
      <c r="G363" s="1061"/>
      <c r="H363" s="1061"/>
      <c r="I363" s="954"/>
      <c r="J363" s="577"/>
      <c r="K363" s="577"/>
      <c r="L363" s="577"/>
      <c r="M363" s="577"/>
      <c r="N363" s="577"/>
      <c r="O363" s="577"/>
      <c r="P363" s="577"/>
      <c r="Q363" s="577"/>
      <c r="R363" s="577"/>
      <c r="S363" s="577"/>
      <c r="T363" s="577"/>
      <c r="U363" s="577"/>
      <c r="V363" s="577"/>
      <c r="W363" s="577"/>
      <c r="X363" s="577"/>
      <c r="Y363" s="577"/>
    </row>
    <row r="364" spans="1:25" s="578" customFormat="1" ht="18.75" hidden="1" customHeight="1">
      <c r="A364" s="592"/>
      <c r="B364" s="594"/>
      <c r="C364" s="594"/>
      <c r="D364" s="594"/>
      <c r="E364" s="595" t="s">
        <v>299</v>
      </c>
      <c r="F364" s="982"/>
      <c r="G364" s="983"/>
      <c r="H364" s="983"/>
      <c r="I364" s="984"/>
      <c r="J364" s="577"/>
      <c r="K364" s="577"/>
      <c r="L364" s="577"/>
      <c r="M364" s="577"/>
      <c r="N364" s="577"/>
      <c r="O364" s="577"/>
      <c r="P364" s="577"/>
      <c r="Q364" s="577"/>
      <c r="R364" s="577"/>
      <c r="S364" s="577"/>
      <c r="T364" s="577"/>
      <c r="U364" s="577"/>
      <c r="V364" s="577"/>
      <c r="W364" s="577"/>
      <c r="X364" s="577"/>
      <c r="Y364" s="577"/>
    </row>
    <row r="365" spans="1:25" s="578" customFormat="1" ht="16.5" hidden="1" customHeight="1">
      <c r="A365" s="596"/>
      <c r="B365" s="579"/>
      <c r="C365" s="579"/>
      <c r="D365" s="579"/>
      <c r="E365" s="593"/>
      <c r="F365" s="982"/>
      <c r="G365" s="983"/>
      <c r="H365" s="983"/>
      <c r="I365" s="984"/>
      <c r="J365" s="577"/>
      <c r="K365" s="577"/>
      <c r="L365" s="577"/>
      <c r="M365" s="577"/>
      <c r="N365" s="577"/>
      <c r="O365" s="577"/>
      <c r="P365" s="577"/>
      <c r="Q365" s="577"/>
      <c r="R365" s="577"/>
      <c r="S365" s="577"/>
      <c r="T365" s="577"/>
      <c r="U365" s="577"/>
      <c r="V365" s="577"/>
      <c r="W365" s="577"/>
      <c r="X365" s="577"/>
      <c r="Y365" s="577"/>
    </row>
    <row r="366" spans="1:25" s="578" customFormat="1" ht="9" hidden="1" customHeight="1">
      <c r="A366" s="597"/>
      <c r="B366" s="985"/>
      <c r="C366" s="986"/>
      <c r="D366" s="986"/>
      <c r="E366" s="986"/>
      <c r="I366" s="598"/>
      <c r="J366" s="577"/>
      <c r="K366" s="577"/>
      <c r="L366" s="577"/>
      <c r="M366" s="577"/>
      <c r="N366" s="577"/>
      <c r="O366" s="577"/>
      <c r="P366" s="577"/>
      <c r="Q366" s="577"/>
      <c r="R366" s="577"/>
      <c r="S366" s="577"/>
      <c r="T366" s="577"/>
      <c r="U366" s="577"/>
      <c r="V366" s="577"/>
      <c r="W366" s="577"/>
      <c r="X366" s="577"/>
      <c r="Y366" s="577"/>
    </row>
    <row r="367" spans="1:25" s="578" customFormat="1" ht="159.6" hidden="1" customHeight="1">
      <c r="A367" s="597" t="s">
        <v>715</v>
      </c>
      <c r="B367" s="980" t="s">
        <v>987</v>
      </c>
      <c r="C367" s="981"/>
      <c r="D367" s="981"/>
      <c r="E367" s="981"/>
      <c r="F367" s="964"/>
      <c r="G367" s="965"/>
      <c r="H367" s="965"/>
      <c r="I367" s="966"/>
      <c r="J367" s="577"/>
      <c r="K367" s="577"/>
      <c r="L367" s="577"/>
      <c r="M367" s="577"/>
      <c r="N367" s="577"/>
      <c r="O367" s="577"/>
      <c r="P367" s="577"/>
      <c r="Q367" s="577"/>
      <c r="R367" s="577"/>
      <c r="S367" s="577"/>
      <c r="T367" s="577"/>
      <c r="U367" s="577"/>
      <c r="V367" s="577"/>
      <c r="W367" s="577"/>
      <c r="X367" s="577"/>
      <c r="Y367" s="577"/>
    </row>
    <row r="368" spans="1:25" s="578" customFormat="1" ht="10.5" hidden="1" customHeight="1">
      <c r="A368" s="592"/>
      <c r="B368" s="599"/>
      <c r="C368" s="579"/>
      <c r="D368" s="579"/>
      <c r="E368" s="593"/>
      <c r="F368" s="581"/>
      <c r="G368" s="581"/>
      <c r="H368" s="581"/>
      <c r="I368" s="600"/>
      <c r="J368" s="577"/>
      <c r="K368" s="577"/>
      <c r="L368" s="577"/>
      <c r="M368" s="577"/>
      <c r="N368" s="577"/>
      <c r="O368" s="577"/>
      <c r="P368" s="577"/>
      <c r="Q368" s="577"/>
      <c r="R368" s="577"/>
      <c r="S368" s="577"/>
      <c r="T368" s="577"/>
      <c r="U368" s="577"/>
      <c r="V368" s="577"/>
      <c r="W368" s="577"/>
      <c r="X368" s="577"/>
      <c r="Y368" s="577"/>
    </row>
    <row r="369" spans="1:25" s="578" customFormat="1" ht="18.75" hidden="1" customHeight="1">
      <c r="A369" s="592"/>
      <c r="B369" s="980" t="s">
        <v>128</v>
      </c>
      <c r="C369" s="981"/>
      <c r="D369" s="981"/>
      <c r="E369" s="981"/>
      <c r="F369" s="964"/>
      <c r="G369" s="965"/>
      <c r="H369" s="965"/>
      <c r="I369" s="966"/>
      <c r="J369" s="577"/>
      <c r="K369" s="577"/>
      <c r="L369" s="577"/>
      <c r="M369" s="577"/>
      <c r="N369" s="577"/>
      <c r="O369" s="577"/>
      <c r="P369" s="577"/>
      <c r="Q369" s="577"/>
      <c r="R369" s="577"/>
      <c r="S369" s="577"/>
      <c r="T369" s="577"/>
      <c r="U369" s="577"/>
      <c r="V369" s="577"/>
      <c r="W369" s="577"/>
      <c r="X369" s="577"/>
      <c r="Y369" s="577"/>
    </row>
    <row r="370" spans="1:25" s="578" customFormat="1" ht="10.5" hidden="1" customHeight="1">
      <c r="A370" s="592"/>
      <c r="B370" s="599"/>
      <c r="C370" s="579"/>
      <c r="D370" s="579"/>
      <c r="E370" s="593"/>
      <c r="F370" s="581"/>
      <c r="G370" s="581"/>
      <c r="H370" s="581"/>
      <c r="I370" s="600"/>
      <c r="J370" s="577"/>
      <c r="K370" s="577"/>
      <c r="L370" s="577"/>
      <c r="M370" s="577"/>
      <c r="N370" s="577"/>
      <c r="O370" s="577"/>
      <c r="P370" s="577"/>
      <c r="Q370" s="577"/>
      <c r="R370" s="577"/>
      <c r="S370" s="577"/>
      <c r="T370" s="577"/>
      <c r="U370" s="577"/>
      <c r="V370" s="577"/>
      <c r="W370" s="577"/>
      <c r="X370" s="577"/>
      <c r="Y370" s="577"/>
    </row>
    <row r="371" spans="1:25" s="578" customFormat="1" ht="71.25" hidden="1" customHeight="1">
      <c r="A371" s="592"/>
      <c r="B371" s="961" t="s">
        <v>991</v>
      </c>
      <c r="C371" s="962"/>
      <c r="D371" s="962"/>
      <c r="E371" s="963"/>
      <c r="F371" s="964"/>
      <c r="G371" s="965"/>
      <c r="H371" s="965"/>
      <c r="I371" s="966"/>
      <c r="J371" s="577"/>
      <c r="K371" s="577"/>
      <c r="L371" s="577"/>
      <c r="M371" s="577"/>
      <c r="N371" s="577"/>
      <c r="O371" s="577"/>
      <c r="P371" s="577"/>
      <c r="Q371" s="577"/>
      <c r="R371" s="577"/>
      <c r="S371" s="577"/>
      <c r="T371" s="577"/>
      <c r="U371" s="577"/>
      <c r="V371" s="577"/>
      <c r="W371" s="577"/>
      <c r="X371" s="577"/>
      <c r="Y371" s="577"/>
    </row>
    <row r="372" spans="1:25" s="578" customFormat="1" ht="25.5" hidden="1" customHeight="1">
      <c r="A372" s="592"/>
      <c r="B372" s="980" t="s">
        <v>979</v>
      </c>
      <c r="C372" s="981"/>
      <c r="D372" s="981"/>
      <c r="E372" s="981"/>
      <c r="F372" s="964"/>
      <c r="G372" s="965"/>
      <c r="H372" s="965"/>
      <c r="I372" s="966"/>
      <c r="J372" s="577"/>
      <c r="K372" s="577"/>
      <c r="L372" s="577"/>
      <c r="M372" s="577"/>
      <c r="N372" s="577"/>
      <c r="O372" s="577"/>
      <c r="P372" s="577"/>
      <c r="Q372" s="577"/>
      <c r="R372" s="577"/>
      <c r="S372" s="577"/>
      <c r="T372" s="577"/>
      <c r="U372" s="577"/>
      <c r="V372" s="577"/>
      <c r="W372" s="577"/>
      <c r="X372" s="577"/>
      <c r="Y372" s="577"/>
    </row>
    <row r="373" spans="1:25" s="578" customFormat="1" ht="25.5" hidden="1" customHeight="1">
      <c r="A373" s="592"/>
      <c r="B373" s="980" t="s">
        <v>980</v>
      </c>
      <c r="C373" s="981"/>
      <c r="D373" s="981"/>
      <c r="E373" s="981"/>
      <c r="F373" s="964"/>
      <c r="G373" s="965"/>
      <c r="H373" s="965"/>
      <c r="I373" s="966"/>
      <c r="J373" s="577"/>
      <c r="K373" s="577"/>
      <c r="L373" s="577"/>
      <c r="M373" s="577"/>
      <c r="N373" s="577"/>
      <c r="O373" s="577"/>
      <c r="P373" s="577"/>
      <c r="Q373" s="577"/>
      <c r="R373" s="577"/>
      <c r="S373" s="577"/>
      <c r="T373" s="577"/>
      <c r="U373" s="577"/>
      <c r="V373" s="577"/>
      <c r="W373" s="577"/>
      <c r="X373" s="577"/>
      <c r="Y373" s="577"/>
    </row>
    <row r="374" spans="1:25" s="578" customFormat="1" ht="11.25" hidden="1" customHeight="1">
      <c r="A374" s="592"/>
      <c r="B374" s="599"/>
      <c r="C374" s="579"/>
      <c r="D374" s="579"/>
      <c r="E374" s="593"/>
      <c r="F374" s="581"/>
      <c r="G374" s="581"/>
      <c r="H374" s="581"/>
      <c r="I374" s="600"/>
      <c r="J374" s="577"/>
      <c r="K374" s="577"/>
      <c r="L374" s="577"/>
      <c r="M374" s="577"/>
      <c r="N374" s="577"/>
      <c r="O374" s="577"/>
      <c r="P374" s="577"/>
      <c r="Q374" s="577"/>
      <c r="R374" s="577"/>
      <c r="S374" s="577"/>
      <c r="T374" s="577"/>
      <c r="U374" s="577"/>
      <c r="V374" s="577"/>
      <c r="W374" s="577"/>
      <c r="X374" s="577"/>
      <c r="Y374" s="577"/>
    </row>
    <row r="375" spans="1:25" s="578" customFormat="1" ht="63.75" hidden="1" customHeight="1">
      <c r="A375" s="592"/>
      <c r="B375" s="961" t="s">
        <v>947</v>
      </c>
      <c r="C375" s="962"/>
      <c r="D375" s="962"/>
      <c r="E375" s="963"/>
      <c r="F375" s="601"/>
      <c r="G375" s="602"/>
      <c r="H375" s="602"/>
      <c r="I375" s="603"/>
      <c r="J375" s="577"/>
      <c r="K375" s="577"/>
      <c r="L375" s="577"/>
      <c r="M375" s="577"/>
      <c r="N375" s="577"/>
      <c r="O375" s="577"/>
      <c r="P375" s="577"/>
      <c r="Q375" s="577"/>
      <c r="R375" s="577"/>
      <c r="S375" s="577"/>
      <c r="T375" s="577"/>
      <c r="U375" s="577"/>
      <c r="V375" s="577"/>
      <c r="W375" s="577"/>
      <c r="X375" s="577"/>
      <c r="Y375" s="577"/>
    </row>
    <row r="376" spans="1:25" s="578" customFormat="1" hidden="1">
      <c r="A376" s="592"/>
      <c r="B376" s="967"/>
      <c r="C376" s="968"/>
      <c r="D376" s="968"/>
      <c r="E376" s="968"/>
      <c r="F376" s="576"/>
      <c r="G376" s="576"/>
      <c r="H376" s="576"/>
      <c r="I376" s="576"/>
      <c r="J376" s="577"/>
      <c r="K376" s="577"/>
      <c r="L376" s="577"/>
      <c r="M376" s="577"/>
      <c r="N376" s="577"/>
      <c r="O376" s="577"/>
      <c r="P376" s="577"/>
      <c r="Q376" s="577"/>
      <c r="R376" s="577"/>
      <c r="S376" s="577"/>
      <c r="T376" s="577"/>
      <c r="U376" s="577"/>
      <c r="V376" s="577"/>
      <c r="W376" s="577"/>
      <c r="X376" s="577"/>
      <c r="Y376" s="577"/>
    </row>
    <row r="377" spans="1:25" s="578" customFormat="1" ht="50.25" hidden="1" customHeight="1">
      <c r="A377" s="596"/>
      <c r="B377" s="988" t="s">
        <v>196</v>
      </c>
      <c r="C377" s="959"/>
      <c r="D377" s="959"/>
      <c r="E377" s="959"/>
      <c r="F377" s="886"/>
      <c r="G377" s="887"/>
      <c r="H377" s="886"/>
      <c r="I377" s="887"/>
      <c r="J377" s="577"/>
      <c r="K377" s="577"/>
      <c r="L377" s="577"/>
      <c r="M377" s="577"/>
      <c r="N377" s="577"/>
      <c r="O377" s="577"/>
      <c r="P377" s="577"/>
      <c r="Q377" s="577"/>
      <c r="R377" s="577"/>
      <c r="S377" s="577"/>
      <c r="T377" s="577"/>
      <c r="U377" s="577"/>
      <c r="V377" s="577"/>
      <c r="W377" s="577"/>
      <c r="X377" s="577"/>
      <c r="Y377" s="577"/>
    </row>
    <row r="378" spans="1:25" s="578" customFormat="1" ht="24" hidden="1" customHeight="1">
      <c r="A378" s="592"/>
      <c r="B378" s="969" t="s">
        <v>612</v>
      </c>
      <c r="C378" s="970"/>
      <c r="D378" s="574"/>
      <c r="E378" s="574"/>
      <c r="F378" s="575"/>
      <c r="G378" s="576"/>
      <c r="H378" s="576"/>
      <c r="I378" s="576"/>
      <c r="J378" s="577"/>
      <c r="K378" s="577"/>
      <c r="L378" s="577"/>
      <c r="M378" s="577"/>
      <c r="N378" s="577"/>
      <c r="O378" s="577"/>
      <c r="P378" s="577"/>
      <c r="Q378" s="577"/>
      <c r="R378" s="577"/>
      <c r="S378" s="577"/>
      <c r="T378" s="577"/>
      <c r="U378" s="577"/>
      <c r="V378" s="577"/>
      <c r="W378" s="577"/>
      <c r="X378" s="577"/>
      <c r="Y378" s="577"/>
    </row>
    <row r="379" spans="1:25" s="578" customFormat="1" ht="33.75" hidden="1" customHeight="1">
      <c r="A379" s="592"/>
      <c r="B379" s="971" t="s">
        <v>704</v>
      </c>
      <c r="C379" s="971"/>
      <c r="D379" s="971"/>
      <c r="E379" s="971"/>
      <c r="F379" s="971"/>
      <c r="G379" s="971"/>
      <c r="H379" s="971"/>
      <c r="I379" s="971"/>
      <c r="J379" s="577"/>
      <c r="K379" s="577"/>
      <c r="L379" s="577"/>
      <c r="M379" s="577"/>
      <c r="N379" s="577"/>
      <c r="O379" s="577"/>
      <c r="P379" s="577"/>
      <c r="Q379" s="577"/>
      <c r="R379" s="577"/>
      <c r="S379" s="577"/>
      <c r="T379" s="577"/>
      <c r="U379" s="577"/>
      <c r="V379" s="577"/>
      <c r="W379" s="577"/>
      <c r="X379" s="577"/>
      <c r="Y379" s="577"/>
    </row>
    <row r="380" spans="1:25" s="578" customFormat="1" ht="15.75" hidden="1" customHeight="1">
      <c r="A380" s="592"/>
      <c r="B380" s="604"/>
      <c r="C380" s="604"/>
      <c r="D380" s="604"/>
      <c r="E380" s="604"/>
      <c r="F380" s="604"/>
      <c r="G380" s="604"/>
      <c r="H380" s="604"/>
      <c r="I380" s="604"/>
      <c r="J380" s="577"/>
      <c r="K380" s="577"/>
      <c r="L380" s="577"/>
      <c r="M380" s="577"/>
      <c r="N380" s="577"/>
      <c r="O380" s="577"/>
      <c r="P380" s="577"/>
      <c r="Q380" s="577"/>
      <c r="R380" s="577"/>
      <c r="S380" s="577"/>
      <c r="T380" s="577"/>
      <c r="U380" s="577"/>
      <c r="V380" s="577"/>
      <c r="W380" s="577"/>
      <c r="X380" s="577"/>
      <c r="Y380" s="577"/>
    </row>
    <row r="381" spans="1:25" s="578" customFormat="1" ht="38.25" hidden="1" customHeight="1">
      <c r="A381" s="582"/>
      <c r="B381" s="972" t="s">
        <v>753</v>
      </c>
      <c r="C381" s="972"/>
      <c r="D381" s="972"/>
      <c r="E381" s="973"/>
      <c r="F381" s="974"/>
      <c r="G381" s="975"/>
      <c r="H381" s="976"/>
      <c r="I381" s="975"/>
      <c r="J381" s="583"/>
      <c r="K381" s="583"/>
      <c r="L381" s="583"/>
      <c r="M381" s="583"/>
      <c r="N381" s="605" t="e">
        <f>'[8]Name of Bidder'!C337</f>
        <v>#REF!</v>
      </c>
      <c r="O381" s="583"/>
      <c r="P381" s="583"/>
      <c r="Q381" s="583"/>
      <c r="R381" s="583"/>
      <c r="S381" s="583"/>
      <c r="T381" s="583"/>
      <c r="U381" s="583"/>
      <c r="V381" s="583"/>
      <c r="W381" s="583"/>
      <c r="X381" s="583"/>
      <c r="Y381" s="583"/>
    </row>
    <row r="382" spans="1:25" s="578" customFormat="1" ht="56.25" hidden="1" customHeight="1">
      <c r="A382" s="597"/>
      <c r="B382" s="972" t="s">
        <v>999</v>
      </c>
      <c r="C382" s="972"/>
      <c r="D382" s="972"/>
      <c r="E382" s="973"/>
      <c r="F382" s="974"/>
      <c r="G382" s="975"/>
      <c r="H382" s="976"/>
      <c r="I382" s="975"/>
      <c r="J382" s="583"/>
      <c r="K382" s="583"/>
      <c r="L382" s="583"/>
      <c r="M382" s="583"/>
      <c r="N382" s="606" t="e">
        <f>'[8]Name of Bidder'!C342</f>
        <v>#REF!</v>
      </c>
      <c r="O382" s="583"/>
      <c r="P382" s="583"/>
      <c r="Q382" s="583"/>
      <c r="R382" s="583"/>
      <c r="S382" s="583"/>
      <c r="T382" s="583"/>
      <c r="U382" s="583"/>
      <c r="V382" s="583"/>
      <c r="W382" s="583"/>
      <c r="X382" s="583"/>
      <c r="Y382" s="583"/>
    </row>
    <row r="383" spans="1:25" s="578" customFormat="1" ht="44.25" hidden="1" customHeight="1">
      <c r="A383" s="588">
        <v>1</v>
      </c>
      <c r="B383" s="959" t="s">
        <v>296</v>
      </c>
      <c r="C383" s="959"/>
      <c r="D383" s="959"/>
      <c r="E383" s="960"/>
      <c r="F383" s="977"/>
      <c r="G383" s="978"/>
      <c r="H383" s="979"/>
      <c r="I383" s="978"/>
      <c r="J383" s="577"/>
      <c r="K383" s="577"/>
      <c r="L383" s="577"/>
      <c r="M383" s="577"/>
      <c r="N383" s="606" t="e">
        <f>'[8]Name of Bidder'!C347</f>
        <v>#REF!</v>
      </c>
      <c r="O383" s="577"/>
      <c r="P383" s="577"/>
      <c r="Q383" s="577"/>
      <c r="R383" s="577"/>
      <c r="S383" s="577"/>
      <c r="T383" s="577"/>
      <c r="U383" s="577"/>
      <c r="V383" s="577"/>
      <c r="W383" s="577"/>
      <c r="X383" s="577"/>
      <c r="Y383" s="577"/>
    </row>
    <row r="384" spans="1:25" s="578" customFormat="1" ht="14.25" hidden="1" customHeight="1">
      <c r="A384" s="590"/>
      <c r="B384" s="584"/>
      <c r="C384" s="584"/>
      <c r="D384" s="584"/>
      <c r="E384" s="584"/>
      <c r="F384" s="591"/>
      <c r="G384" s="591"/>
      <c r="H384" s="591"/>
      <c r="I384" s="591"/>
      <c r="J384" s="577"/>
      <c r="K384" s="577"/>
      <c r="L384" s="577"/>
      <c r="M384" s="577"/>
      <c r="N384" s="577"/>
      <c r="O384" s="577"/>
      <c r="P384" s="577"/>
      <c r="Q384" s="577"/>
      <c r="R384" s="577"/>
      <c r="S384" s="577"/>
      <c r="T384" s="577"/>
      <c r="U384" s="577"/>
      <c r="V384" s="577"/>
      <c r="W384" s="577"/>
      <c r="X384" s="577"/>
      <c r="Y384" s="577"/>
    </row>
    <row r="385" spans="1:25" s="578" customFormat="1" ht="36.75" hidden="1" customHeight="1">
      <c r="A385" s="588">
        <v>2</v>
      </c>
      <c r="B385" s="959" t="s">
        <v>297</v>
      </c>
      <c r="C385" s="959"/>
      <c r="D385" s="959"/>
      <c r="E385" s="960"/>
      <c r="F385" s="977"/>
      <c r="G385" s="978"/>
      <c r="H385" s="979"/>
      <c r="I385" s="978"/>
      <c r="J385" s="577"/>
      <c r="K385" s="577"/>
      <c r="L385" s="577"/>
      <c r="M385" s="577"/>
      <c r="N385" s="577"/>
      <c r="O385" s="577"/>
      <c r="P385" s="577"/>
      <c r="Q385" s="577"/>
      <c r="R385" s="577"/>
      <c r="S385" s="577"/>
      <c r="T385" s="577"/>
      <c r="U385" s="577"/>
      <c r="V385" s="577"/>
      <c r="W385" s="577"/>
      <c r="X385" s="577"/>
      <c r="Y385" s="577"/>
    </row>
    <row r="386" spans="1:25" s="578" customFormat="1" ht="14.25" hidden="1" customHeight="1">
      <c r="A386" s="590"/>
      <c r="B386" s="591"/>
      <c r="C386" s="591"/>
      <c r="D386" s="591"/>
      <c r="E386" s="591"/>
      <c r="F386" s="591"/>
      <c r="G386" s="591"/>
      <c r="H386" s="591"/>
      <c r="I386" s="591"/>
      <c r="J386" s="577"/>
      <c r="K386" s="577"/>
      <c r="L386" s="577"/>
      <c r="M386" s="577"/>
      <c r="N386" s="577"/>
      <c r="O386" s="577"/>
      <c r="P386" s="577"/>
      <c r="Q386" s="577"/>
      <c r="R386" s="577"/>
      <c r="S386" s="577"/>
      <c r="T386" s="577"/>
      <c r="U386" s="577"/>
      <c r="V386" s="577"/>
      <c r="W386" s="577"/>
      <c r="X386" s="577"/>
      <c r="Y386" s="577"/>
    </row>
    <row r="387" spans="1:25" s="578" customFormat="1" ht="23.25" hidden="1" customHeight="1">
      <c r="A387" s="1058">
        <v>3</v>
      </c>
      <c r="B387" s="1062" t="e">
        <f>IF([8]Cover!D331 = "Sole Bidder", "Name and Address of the Employer/Utility for whom the Contract was executed by the firm ", " Name and Address of the Employer/Utility for whom the Contract was executed by the firm/Partner of a JV")</f>
        <v>#REF!</v>
      </c>
      <c r="C387" s="1063"/>
      <c r="D387" s="1063"/>
      <c r="E387" s="1064"/>
      <c r="F387" s="885"/>
      <c r="G387" s="884"/>
      <c r="H387" s="883"/>
      <c r="I387" s="884"/>
      <c r="J387" s="577"/>
      <c r="K387" s="577"/>
      <c r="L387" s="577"/>
      <c r="M387" s="577"/>
      <c r="N387" s="577"/>
      <c r="O387" s="577"/>
      <c r="P387" s="577"/>
      <c r="Q387" s="577"/>
      <c r="R387" s="577"/>
      <c r="S387" s="577"/>
      <c r="T387" s="577"/>
      <c r="U387" s="577"/>
      <c r="V387" s="577"/>
      <c r="W387" s="577"/>
      <c r="X387" s="577"/>
      <c r="Y387" s="577"/>
    </row>
    <row r="388" spans="1:25" s="578" customFormat="1" ht="21" hidden="1" customHeight="1">
      <c r="A388" s="1059"/>
      <c r="B388" s="961"/>
      <c r="C388" s="962"/>
      <c r="D388" s="962"/>
      <c r="E388" s="1065"/>
      <c r="F388" s="992"/>
      <c r="G388" s="954"/>
      <c r="H388" s="953"/>
      <c r="I388" s="954"/>
      <c r="J388" s="577"/>
      <c r="K388" s="577"/>
      <c r="L388" s="577"/>
      <c r="M388" s="577"/>
      <c r="N388" s="577"/>
      <c r="O388" s="577"/>
      <c r="P388" s="577"/>
      <c r="Q388" s="577"/>
      <c r="R388" s="577"/>
      <c r="S388" s="577"/>
      <c r="T388" s="577"/>
      <c r="U388" s="577"/>
      <c r="V388" s="577"/>
      <c r="W388" s="577"/>
      <c r="X388" s="577"/>
      <c r="Y388" s="577"/>
    </row>
    <row r="389" spans="1:25" s="578" customFormat="1" ht="20.25" hidden="1" customHeight="1">
      <c r="A389" s="1059"/>
      <c r="B389" s="961"/>
      <c r="C389" s="962"/>
      <c r="D389" s="962"/>
      <c r="E389" s="1065"/>
      <c r="F389" s="992"/>
      <c r="G389" s="954"/>
      <c r="H389" s="953"/>
      <c r="I389" s="954"/>
      <c r="J389" s="577"/>
      <c r="K389" s="577"/>
      <c r="L389" s="577"/>
      <c r="M389" s="577"/>
      <c r="N389" s="577"/>
      <c r="O389" s="577"/>
      <c r="P389" s="577"/>
      <c r="Q389" s="577"/>
      <c r="R389" s="577"/>
      <c r="S389" s="577"/>
      <c r="T389" s="577"/>
      <c r="U389" s="577"/>
      <c r="V389" s="577"/>
      <c r="W389" s="577"/>
      <c r="X389" s="577"/>
      <c r="Y389" s="577"/>
    </row>
    <row r="390" spans="1:25" s="578" customFormat="1" ht="21" hidden="1" customHeight="1">
      <c r="A390" s="1059"/>
      <c r="B390" s="961"/>
      <c r="C390" s="962"/>
      <c r="D390" s="962"/>
      <c r="E390" s="1065"/>
      <c r="H390" s="953"/>
      <c r="I390" s="954"/>
      <c r="J390" s="577"/>
      <c r="K390" s="577"/>
      <c r="L390" s="577"/>
      <c r="M390" s="577"/>
      <c r="N390" s="577"/>
      <c r="O390" s="577"/>
      <c r="P390" s="577"/>
      <c r="Q390" s="577"/>
      <c r="R390" s="577"/>
      <c r="S390" s="577"/>
      <c r="T390" s="577"/>
      <c r="U390" s="577"/>
      <c r="V390" s="577"/>
      <c r="W390" s="577"/>
      <c r="X390" s="577"/>
      <c r="Y390" s="577"/>
    </row>
    <row r="391" spans="1:25" s="578" customFormat="1" ht="24.95" hidden="1" customHeight="1">
      <c r="A391" s="592"/>
      <c r="E391" s="593" t="s">
        <v>298</v>
      </c>
      <c r="F391" s="991"/>
      <c r="G391" s="882"/>
      <c r="H391" s="881"/>
      <c r="I391" s="882"/>
      <c r="J391" s="577"/>
      <c r="K391" s="577"/>
      <c r="L391" s="577"/>
      <c r="M391" s="577"/>
      <c r="N391" s="577"/>
      <c r="O391" s="577"/>
      <c r="P391" s="577"/>
      <c r="Q391" s="992"/>
      <c r="R391" s="954"/>
      <c r="S391" s="577"/>
      <c r="T391" s="577"/>
      <c r="U391" s="577"/>
      <c r="V391" s="577"/>
      <c r="W391" s="577"/>
      <c r="X391" s="577"/>
      <c r="Y391" s="577"/>
    </row>
    <row r="392" spans="1:25" s="578" customFormat="1" ht="24.95" hidden="1" customHeight="1">
      <c r="A392" s="592"/>
      <c r="E392" s="593" t="s">
        <v>99</v>
      </c>
      <c r="F392" s="991"/>
      <c r="G392" s="882"/>
      <c r="H392" s="881"/>
      <c r="I392" s="882"/>
      <c r="J392" s="577"/>
      <c r="K392" s="577"/>
      <c r="L392" s="577"/>
      <c r="M392" s="577"/>
      <c r="N392" s="577"/>
      <c r="O392" s="577"/>
      <c r="P392" s="577"/>
      <c r="Q392" s="577"/>
      <c r="R392" s="577"/>
      <c r="S392" s="577"/>
      <c r="T392" s="577"/>
      <c r="U392" s="577"/>
      <c r="V392" s="577"/>
      <c r="W392" s="577"/>
      <c r="X392" s="577"/>
      <c r="Y392" s="577"/>
    </row>
    <row r="393" spans="1:25" s="578" customFormat="1" ht="24.95" hidden="1" customHeight="1">
      <c r="A393" s="592"/>
      <c r="B393" s="594"/>
      <c r="C393" s="594"/>
      <c r="D393" s="594"/>
      <c r="E393" s="595" t="s">
        <v>299</v>
      </c>
      <c r="F393" s="1066"/>
      <c r="G393" s="1067"/>
      <c r="H393" s="1068"/>
      <c r="I393" s="1067"/>
      <c r="J393" s="577"/>
      <c r="K393" s="577"/>
      <c r="L393" s="577"/>
      <c r="M393" s="577"/>
      <c r="N393" s="577"/>
      <c r="O393" s="577"/>
      <c r="P393" s="577"/>
      <c r="Q393" s="577"/>
      <c r="R393" s="577"/>
      <c r="S393" s="577"/>
      <c r="T393" s="577"/>
      <c r="U393" s="577"/>
      <c r="V393" s="577"/>
      <c r="W393" s="577"/>
      <c r="X393" s="577"/>
      <c r="Y393" s="577"/>
    </row>
    <row r="394" spans="1:25" s="578" customFormat="1" ht="20.25" hidden="1" customHeight="1">
      <c r="A394" s="592"/>
      <c r="B394" s="579"/>
      <c r="C394" s="579"/>
      <c r="D394" s="579"/>
      <c r="E394" s="593"/>
      <c r="F394" s="581"/>
      <c r="G394" s="581"/>
      <c r="H394" s="581"/>
      <c r="I394" s="581"/>
      <c r="J394" s="577"/>
      <c r="K394" s="577"/>
      <c r="L394" s="577"/>
      <c r="M394" s="577"/>
      <c r="N394" s="577"/>
      <c r="O394" s="577"/>
      <c r="P394" s="577"/>
      <c r="Q394" s="577"/>
      <c r="R394" s="577"/>
      <c r="S394" s="577"/>
      <c r="T394" s="577"/>
      <c r="U394" s="577"/>
      <c r="V394" s="577"/>
      <c r="W394" s="577"/>
      <c r="X394" s="577"/>
      <c r="Y394" s="577"/>
    </row>
    <row r="395" spans="1:25" s="578" customFormat="1" ht="45.75" hidden="1" customHeight="1">
      <c r="A395" s="607" t="s">
        <v>420</v>
      </c>
      <c r="B395" s="980" t="s">
        <v>601</v>
      </c>
      <c r="C395" s="981"/>
      <c r="D395" s="981"/>
      <c r="E395" s="981"/>
      <c r="I395" s="598"/>
      <c r="J395" s="577"/>
      <c r="K395" s="577"/>
      <c r="L395" s="577"/>
      <c r="M395" s="577"/>
      <c r="N395" s="577"/>
      <c r="O395" s="577"/>
      <c r="P395" s="577"/>
      <c r="Q395" s="577"/>
      <c r="R395" s="577"/>
      <c r="S395" s="577"/>
      <c r="T395" s="577"/>
      <c r="U395" s="577"/>
      <c r="V395" s="577"/>
      <c r="W395" s="577"/>
      <c r="X395" s="577"/>
      <c r="Y395" s="577"/>
    </row>
    <row r="396" spans="1:25" s="578" customFormat="1" ht="64.5" hidden="1" customHeight="1">
      <c r="A396" s="597"/>
      <c r="B396" s="1069" t="s">
        <v>1000</v>
      </c>
      <c r="C396" s="1070"/>
      <c r="D396" s="1070"/>
      <c r="E396" s="1071"/>
      <c r="F396" s="886"/>
      <c r="G396" s="887"/>
      <c r="H396" s="886"/>
      <c r="I396" s="887"/>
      <c r="J396" s="577"/>
      <c r="K396" s="577"/>
      <c r="L396" s="577"/>
      <c r="M396" s="577"/>
      <c r="N396" s="577"/>
      <c r="O396" s="577"/>
      <c r="P396" s="577"/>
      <c r="Q396" s="577"/>
      <c r="S396" s="577"/>
      <c r="T396" s="577"/>
      <c r="U396" s="577"/>
      <c r="V396" s="577"/>
      <c r="W396" s="577"/>
      <c r="X396" s="577"/>
      <c r="Y396" s="577"/>
    </row>
    <row r="397" spans="1:25" s="578" customFormat="1" ht="13.5" hidden="1" customHeight="1">
      <c r="A397" s="597"/>
      <c r="B397" s="579"/>
      <c r="C397" s="579"/>
      <c r="D397" s="579"/>
      <c r="E397" s="593"/>
      <c r="F397" s="581"/>
      <c r="G397" s="581"/>
      <c r="H397" s="581"/>
      <c r="I397" s="600"/>
      <c r="J397" s="577"/>
      <c r="K397" s="577"/>
      <c r="L397" s="577"/>
      <c r="M397" s="577"/>
      <c r="N397" s="577"/>
      <c r="O397" s="577"/>
      <c r="P397" s="577"/>
      <c r="Q397" s="577"/>
      <c r="R397" s="577"/>
      <c r="S397" s="577"/>
      <c r="T397" s="577"/>
      <c r="U397" s="577"/>
      <c r="V397" s="577"/>
      <c r="W397" s="577"/>
      <c r="X397" s="577"/>
      <c r="Y397" s="577"/>
    </row>
    <row r="398" spans="1:25" s="578" customFormat="1" ht="10.5" hidden="1" customHeight="1">
      <c r="A398" s="592"/>
      <c r="B398" s="579"/>
      <c r="C398" s="579"/>
      <c r="D398" s="579"/>
      <c r="E398" s="593"/>
      <c r="F398" s="581"/>
      <c r="G398" s="581"/>
      <c r="H398" s="581"/>
      <c r="I398" s="600"/>
      <c r="J398" s="577"/>
      <c r="K398" s="577"/>
      <c r="L398" s="577"/>
      <c r="M398" s="577"/>
      <c r="N398" s="577"/>
      <c r="O398" s="577"/>
      <c r="P398" s="577"/>
      <c r="Q398" s="577"/>
      <c r="R398" s="577"/>
      <c r="S398" s="577"/>
      <c r="T398" s="577"/>
      <c r="U398" s="577"/>
      <c r="V398" s="577"/>
      <c r="W398" s="577"/>
      <c r="X398" s="577"/>
      <c r="Y398" s="577"/>
    </row>
    <row r="399" spans="1:25" s="578" customFormat="1" ht="24.95" hidden="1" customHeight="1">
      <c r="A399" s="592"/>
      <c r="B399" s="981" t="s">
        <v>128</v>
      </c>
      <c r="C399" s="981"/>
      <c r="D399" s="981"/>
      <c r="E399" s="987"/>
      <c r="F399" s="886"/>
      <c r="G399" s="887"/>
      <c r="H399" s="886"/>
      <c r="I399" s="887"/>
      <c r="J399" s="577"/>
      <c r="K399" s="577"/>
      <c r="L399" s="577"/>
      <c r="M399" s="577"/>
      <c r="N399" s="577"/>
      <c r="O399" s="577"/>
      <c r="P399" s="577"/>
      <c r="Q399" s="577"/>
      <c r="R399" s="577"/>
      <c r="S399" s="577"/>
      <c r="T399" s="577"/>
      <c r="U399" s="577"/>
      <c r="V399" s="577"/>
      <c r="W399" s="577"/>
      <c r="X399" s="577"/>
      <c r="Y399" s="577"/>
    </row>
    <row r="400" spans="1:25" s="578" customFormat="1" ht="11.25" hidden="1" customHeight="1">
      <c r="A400" s="592"/>
      <c r="B400" s="579"/>
      <c r="C400" s="579"/>
      <c r="D400" s="579"/>
      <c r="E400" s="593"/>
      <c r="F400" s="581"/>
      <c r="G400" s="581"/>
      <c r="H400" s="581"/>
      <c r="I400" s="600"/>
      <c r="J400" s="577"/>
      <c r="K400" s="577"/>
      <c r="L400" s="577"/>
      <c r="M400" s="577"/>
      <c r="N400" s="577"/>
      <c r="O400" s="577"/>
      <c r="P400" s="577"/>
      <c r="Q400" s="577"/>
      <c r="R400" s="577"/>
      <c r="S400" s="577"/>
      <c r="T400" s="577"/>
      <c r="U400" s="577"/>
      <c r="V400" s="577"/>
      <c r="W400" s="577"/>
      <c r="X400" s="577"/>
      <c r="Y400" s="577"/>
    </row>
    <row r="401" spans="1:25" s="578" customFormat="1" ht="74.25" hidden="1" customHeight="1">
      <c r="A401" s="607" t="s">
        <v>421</v>
      </c>
      <c r="B401" s="961" t="s">
        <v>889</v>
      </c>
      <c r="C401" s="962"/>
      <c r="D401" s="962"/>
      <c r="E401" s="963"/>
      <c r="F401" s="886"/>
      <c r="G401" s="887"/>
      <c r="H401" s="886"/>
      <c r="I401" s="887"/>
      <c r="J401" s="577"/>
      <c r="K401" s="577"/>
      <c r="L401" s="577"/>
      <c r="M401" s="577"/>
      <c r="N401" s="577"/>
      <c r="O401" s="577"/>
      <c r="P401" s="577"/>
      <c r="Q401" s="577"/>
      <c r="R401" s="577"/>
      <c r="S401" s="577"/>
      <c r="T401" s="577"/>
      <c r="U401" s="577"/>
      <c r="V401" s="577"/>
      <c r="W401" s="577"/>
      <c r="X401" s="577"/>
      <c r="Y401" s="577"/>
    </row>
    <row r="402" spans="1:25" s="578" customFormat="1" ht="11.25" hidden="1" customHeight="1">
      <c r="A402" s="592"/>
      <c r="B402" s="579"/>
      <c r="C402" s="579"/>
      <c r="D402" s="579"/>
      <c r="E402" s="593"/>
      <c r="F402" s="581"/>
      <c r="G402" s="581"/>
      <c r="H402" s="581"/>
      <c r="I402" s="600"/>
      <c r="J402" s="577"/>
      <c r="K402" s="577"/>
      <c r="L402" s="577"/>
      <c r="M402" s="577"/>
      <c r="N402" s="577"/>
      <c r="O402" s="577"/>
      <c r="P402" s="577"/>
      <c r="Q402" s="577"/>
      <c r="R402" s="577"/>
      <c r="T402" s="577"/>
      <c r="U402" s="577"/>
      <c r="V402" s="577"/>
      <c r="W402" s="577"/>
      <c r="X402" s="577"/>
      <c r="Y402" s="577"/>
    </row>
    <row r="403" spans="1:25" s="578" customFormat="1" ht="36" hidden="1" customHeight="1">
      <c r="A403" s="592"/>
      <c r="B403" s="1072" t="s">
        <v>700</v>
      </c>
      <c r="C403" s="1072"/>
      <c r="D403" s="1072"/>
      <c r="E403" s="1073"/>
      <c r="F403" s="608"/>
      <c r="G403" s="609"/>
      <c r="H403" s="608"/>
      <c r="I403" s="610"/>
      <c r="J403" s="577"/>
      <c r="K403" s="577"/>
      <c r="L403" s="577"/>
      <c r="M403" s="577"/>
      <c r="N403" s="577"/>
      <c r="O403" s="577"/>
      <c r="P403" s="577"/>
      <c r="Q403" s="577"/>
      <c r="R403" s="577"/>
      <c r="S403" s="577"/>
      <c r="T403" s="577"/>
      <c r="U403" s="577"/>
      <c r="V403" s="577"/>
      <c r="W403" s="577"/>
      <c r="X403" s="577"/>
      <c r="Y403" s="577"/>
    </row>
    <row r="404" spans="1:25" s="578" customFormat="1" ht="36" hidden="1" customHeight="1">
      <c r="A404" s="592"/>
      <c r="B404" s="981" t="s">
        <v>596</v>
      </c>
      <c r="C404" s="981"/>
      <c r="D404" s="981"/>
      <c r="E404" s="987"/>
      <c r="F404" s="611"/>
      <c r="G404" s="612"/>
      <c r="H404" s="611"/>
      <c r="I404" s="613"/>
      <c r="J404" s="577"/>
      <c r="K404" s="577"/>
      <c r="L404" s="577"/>
      <c r="M404" s="577"/>
      <c r="N404" s="577"/>
      <c r="O404" s="577"/>
      <c r="P404" s="577"/>
      <c r="Q404" s="577"/>
      <c r="R404" s="577"/>
      <c r="S404" s="577"/>
      <c r="T404" s="577"/>
      <c r="U404" s="577"/>
      <c r="V404" s="577"/>
      <c r="W404" s="577"/>
      <c r="X404" s="577"/>
      <c r="Y404" s="577"/>
    </row>
    <row r="405" spans="1:25" s="578" customFormat="1" ht="15.75" hidden="1" customHeight="1">
      <c r="A405" s="592"/>
      <c r="B405" s="614"/>
      <c r="C405" s="614"/>
      <c r="D405" s="614"/>
      <c r="E405" s="614"/>
      <c r="F405" s="888"/>
      <c r="G405" s="1074"/>
      <c r="H405" s="888"/>
      <c r="I405" s="889"/>
      <c r="J405" s="577"/>
      <c r="K405" s="577"/>
      <c r="L405" s="577"/>
      <c r="M405" s="577"/>
      <c r="N405" s="577"/>
      <c r="O405" s="577"/>
      <c r="P405" s="577"/>
      <c r="Q405" s="577"/>
      <c r="R405" s="577"/>
      <c r="S405" s="577"/>
      <c r="T405" s="577"/>
      <c r="U405" s="577"/>
      <c r="V405" s="577"/>
      <c r="W405" s="577"/>
      <c r="X405" s="577"/>
      <c r="Y405" s="577"/>
    </row>
    <row r="406" spans="1:25" s="578" customFormat="1" ht="13.5" hidden="1" customHeight="1">
      <c r="A406" s="592"/>
      <c r="B406" s="574"/>
      <c r="C406" s="574"/>
      <c r="D406" s="574"/>
      <c r="E406" s="574"/>
      <c r="F406" s="1075"/>
      <c r="G406" s="1076"/>
      <c r="H406" s="611"/>
      <c r="I406" s="613"/>
      <c r="J406" s="577"/>
      <c r="K406" s="577"/>
      <c r="L406" s="577"/>
      <c r="M406" s="577"/>
      <c r="N406" s="577"/>
      <c r="O406" s="577"/>
      <c r="P406" s="577"/>
      <c r="Q406" s="577"/>
      <c r="R406" s="577"/>
      <c r="S406" s="577"/>
      <c r="T406" s="577"/>
      <c r="U406" s="577"/>
      <c r="V406" s="577"/>
      <c r="W406" s="577"/>
      <c r="X406" s="577"/>
      <c r="Y406" s="577"/>
    </row>
    <row r="407" spans="1:25" s="578" customFormat="1" ht="7.5" hidden="1" customHeight="1">
      <c r="A407" s="592"/>
      <c r="B407" s="615"/>
      <c r="C407" s="615"/>
      <c r="D407" s="615"/>
      <c r="E407" s="615"/>
      <c r="F407" s="891"/>
      <c r="G407" s="1077"/>
      <c r="H407" s="891"/>
      <c r="I407" s="892"/>
      <c r="J407" s="577"/>
      <c r="K407" s="577"/>
      <c r="L407" s="577"/>
      <c r="M407" s="577"/>
      <c r="N407" s="577"/>
      <c r="O407" s="577"/>
      <c r="P407" s="577"/>
      <c r="Q407" s="577"/>
      <c r="R407" s="577"/>
      <c r="S407" s="577"/>
      <c r="T407" s="577"/>
      <c r="U407" s="577"/>
      <c r="V407" s="577"/>
      <c r="W407" s="577"/>
      <c r="X407" s="577"/>
      <c r="Y407" s="577"/>
    </row>
    <row r="408" spans="1:25" s="520" customFormat="1" ht="53.25" hidden="1" customHeight="1">
      <c r="A408" s="616"/>
      <c r="B408" s="1050" t="s">
        <v>977</v>
      </c>
      <c r="C408" s="1002"/>
      <c r="D408" s="1002"/>
      <c r="E408" s="1002"/>
      <c r="F408" s="1002"/>
      <c r="G408" s="1002"/>
      <c r="H408" s="1078"/>
      <c r="I408" s="617"/>
    </row>
    <row r="409" spans="1:25" s="520" customFormat="1" ht="9" hidden="1" customHeight="1">
      <c r="A409" s="618"/>
      <c r="B409" s="1079"/>
      <c r="C409" s="1079"/>
      <c r="D409" s="1079"/>
      <c r="E409" s="1079"/>
      <c r="F409" s="1079"/>
      <c r="G409" s="1079"/>
      <c r="H409" s="1079"/>
      <c r="I409" s="1079"/>
    </row>
    <row r="410" spans="1:25" s="520" customFormat="1" ht="74.25" hidden="1" customHeight="1">
      <c r="A410" s="616"/>
      <c r="B410" s="897" t="s">
        <v>953</v>
      </c>
      <c r="C410" s="897"/>
      <c r="D410" s="897"/>
      <c r="E410" s="897"/>
      <c r="F410" s="897"/>
      <c r="G410" s="897"/>
      <c r="H410" s="897"/>
      <c r="I410" s="617"/>
    </row>
    <row r="411" spans="1:25" s="520" customFormat="1" ht="15.75" hidden="1" customHeight="1">
      <c r="A411" s="1080"/>
      <c r="B411" s="1081"/>
      <c r="C411" s="1081"/>
      <c r="D411" s="1081"/>
      <c r="E411" s="1081"/>
      <c r="F411" s="1081"/>
      <c r="G411" s="1081"/>
      <c r="H411" s="1081"/>
      <c r="I411" s="1082"/>
    </row>
    <row r="412" spans="1:25" s="520" customFormat="1" ht="82.5" hidden="1" customHeight="1">
      <c r="A412" s="616"/>
      <c r="B412" s="897" t="s">
        <v>954</v>
      </c>
      <c r="C412" s="897"/>
      <c r="D412" s="897"/>
      <c r="E412" s="897"/>
      <c r="F412" s="897"/>
      <c r="G412" s="897"/>
      <c r="H412" s="897"/>
      <c r="I412" s="617"/>
    </row>
    <row r="413" spans="1:25" s="520" customFormat="1" ht="9" hidden="1" customHeight="1">
      <c r="A413" s="618"/>
      <c r="B413" s="1079"/>
      <c r="C413" s="1079"/>
      <c r="D413" s="1079"/>
      <c r="E413" s="1079"/>
      <c r="F413" s="1079"/>
      <c r="G413" s="1079"/>
      <c r="H413" s="1079"/>
      <c r="I413" s="1079"/>
    </row>
    <row r="414" spans="1:25" s="520" customFormat="1" ht="74.25" hidden="1" customHeight="1">
      <c r="A414" s="616"/>
      <c r="B414" s="897" t="s">
        <v>1001</v>
      </c>
      <c r="C414" s="897"/>
      <c r="D414" s="897"/>
      <c r="E414" s="897"/>
      <c r="F414" s="897"/>
      <c r="G414" s="897"/>
      <c r="H414" s="897"/>
      <c r="I414" s="617"/>
    </row>
    <row r="415" spans="1:25" s="578" customFormat="1" ht="10.5" hidden="1" customHeight="1">
      <c r="A415" s="592"/>
      <c r="B415" s="599"/>
      <c r="C415" s="579"/>
      <c r="D415" s="579"/>
      <c r="E415" s="593"/>
      <c r="F415" s="581"/>
      <c r="G415" s="581"/>
      <c r="H415" s="581"/>
      <c r="I415" s="600"/>
      <c r="J415" s="577"/>
      <c r="K415" s="577"/>
      <c r="L415" s="577"/>
      <c r="M415" s="577"/>
      <c r="N415" s="577"/>
      <c r="O415" s="577"/>
      <c r="P415" s="577"/>
      <c r="Q415" s="577"/>
      <c r="R415" s="577"/>
      <c r="S415" s="577"/>
      <c r="T415" s="577"/>
      <c r="U415" s="577"/>
      <c r="V415" s="577"/>
      <c r="W415" s="577"/>
      <c r="X415" s="577"/>
      <c r="Y415" s="577"/>
    </row>
    <row r="416" spans="1:25" s="578" customFormat="1" ht="18.75" hidden="1" customHeight="1">
      <c r="A416" s="592"/>
      <c r="B416" s="980" t="s">
        <v>128</v>
      </c>
      <c r="C416" s="981"/>
      <c r="D416" s="981"/>
      <c r="E416" s="981"/>
      <c r="F416" s="964"/>
      <c r="G416" s="965"/>
      <c r="H416" s="965"/>
      <c r="I416" s="966"/>
      <c r="J416" s="577"/>
      <c r="K416" s="577"/>
      <c r="L416" s="577"/>
      <c r="M416" s="577"/>
      <c r="N416" s="577"/>
      <c r="O416" s="577"/>
      <c r="P416" s="577"/>
      <c r="Q416" s="577"/>
      <c r="R416" s="577"/>
      <c r="S416" s="577"/>
      <c r="T416" s="577"/>
      <c r="U416" s="577"/>
      <c r="V416" s="577"/>
      <c r="W416" s="577"/>
      <c r="X416" s="577"/>
      <c r="Y416" s="577"/>
    </row>
    <row r="417" spans="1:25" s="578" customFormat="1" ht="10.5" hidden="1" customHeight="1">
      <c r="A417" s="592"/>
      <c r="B417" s="599"/>
      <c r="C417" s="579"/>
      <c r="D417" s="579"/>
      <c r="E417" s="593"/>
      <c r="F417" s="581"/>
      <c r="G417" s="581"/>
      <c r="H417" s="581"/>
      <c r="I417" s="600"/>
      <c r="J417" s="577"/>
      <c r="K417" s="577"/>
      <c r="L417" s="577"/>
      <c r="M417" s="577"/>
      <c r="N417" s="577"/>
      <c r="O417" s="577"/>
      <c r="P417" s="577"/>
      <c r="Q417" s="577"/>
      <c r="R417" s="577"/>
      <c r="S417" s="577"/>
      <c r="T417" s="577"/>
      <c r="U417" s="577"/>
      <c r="V417" s="577"/>
      <c r="W417" s="577"/>
      <c r="X417" s="577"/>
      <c r="Y417" s="577"/>
    </row>
    <row r="418" spans="1:25" s="578" customFormat="1" ht="106.5" hidden="1" customHeight="1">
      <c r="A418" s="592"/>
      <c r="B418" s="961" t="s">
        <v>1002</v>
      </c>
      <c r="C418" s="962"/>
      <c r="D418" s="962"/>
      <c r="E418" s="963"/>
      <c r="F418" s="964"/>
      <c r="G418" s="965"/>
      <c r="H418" s="965"/>
      <c r="I418" s="966"/>
      <c r="J418" s="577"/>
      <c r="K418" s="577"/>
      <c r="L418" s="577"/>
      <c r="M418" s="577"/>
      <c r="N418" s="577"/>
      <c r="O418" s="577"/>
      <c r="P418" s="577"/>
      <c r="Q418" s="577"/>
      <c r="R418" s="577"/>
      <c r="S418" s="577"/>
      <c r="T418" s="577"/>
      <c r="U418" s="577"/>
      <c r="V418" s="577"/>
      <c r="W418" s="577"/>
      <c r="X418" s="577"/>
      <c r="Y418" s="577"/>
    </row>
    <row r="419" spans="1:25" s="578" customFormat="1" ht="44.25" hidden="1" customHeight="1">
      <c r="A419" s="592"/>
      <c r="B419" s="980" t="s">
        <v>756</v>
      </c>
      <c r="C419" s="981"/>
      <c r="D419" s="981"/>
      <c r="E419" s="981"/>
      <c r="F419" s="964"/>
      <c r="G419" s="965"/>
      <c r="H419" s="965"/>
      <c r="I419" s="966"/>
      <c r="J419" s="577"/>
      <c r="K419" s="577"/>
      <c r="L419" s="577"/>
      <c r="M419" s="577"/>
      <c r="N419" s="577"/>
      <c r="O419" s="577"/>
      <c r="P419" s="577"/>
      <c r="Q419" s="577"/>
      <c r="R419" s="577"/>
      <c r="S419" s="577"/>
      <c r="T419" s="577"/>
      <c r="U419" s="577"/>
      <c r="V419" s="577"/>
      <c r="W419" s="577"/>
      <c r="X419" s="577"/>
      <c r="Y419" s="577"/>
    </row>
    <row r="420" spans="1:25" s="578" customFormat="1" ht="56.25" hidden="1" customHeight="1">
      <c r="A420" s="592"/>
      <c r="B420" s="961" t="s">
        <v>602</v>
      </c>
      <c r="C420" s="962"/>
      <c r="D420" s="962"/>
      <c r="E420" s="963"/>
      <c r="F420" s="964"/>
      <c r="G420" s="965"/>
      <c r="H420" s="965"/>
      <c r="I420" s="966"/>
      <c r="J420" s="577"/>
      <c r="K420" s="577"/>
      <c r="L420" s="577"/>
      <c r="M420" s="577"/>
      <c r="N420" s="577"/>
      <c r="O420" s="577"/>
      <c r="P420" s="577"/>
      <c r="Q420" s="577"/>
      <c r="R420" s="577"/>
      <c r="S420" s="577"/>
      <c r="T420" s="577"/>
      <c r="U420" s="577"/>
      <c r="V420" s="577"/>
      <c r="W420" s="577"/>
      <c r="X420" s="577"/>
      <c r="Y420" s="577"/>
    </row>
    <row r="421" spans="1:25" s="578" customFormat="1" ht="11.25" hidden="1" customHeight="1">
      <c r="A421" s="592"/>
      <c r="B421" s="599"/>
      <c r="C421" s="579"/>
      <c r="D421" s="579"/>
      <c r="E421" s="593"/>
      <c r="F421" s="581"/>
      <c r="G421" s="581"/>
      <c r="H421" s="581"/>
      <c r="I421" s="600"/>
      <c r="J421" s="577"/>
      <c r="K421" s="577"/>
      <c r="L421" s="577"/>
      <c r="M421" s="577"/>
      <c r="N421" s="577"/>
      <c r="O421" s="577"/>
      <c r="P421" s="577"/>
      <c r="Q421" s="577"/>
      <c r="R421" s="577"/>
      <c r="S421" s="577"/>
      <c r="T421" s="577"/>
      <c r="U421" s="577"/>
      <c r="V421" s="577"/>
      <c r="W421" s="577"/>
      <c r="X421" s="577"/>
      <c r="Y421" s="577"/>
    </row>
    <row r="422" spans="1:25" s="578" customFormat="1" ht="95.25" hidden="1" customHeight="1">
      <c r="A422" s="592"/>
      <c r="B422" s="961" t="s">
        <v>1003</v>
      </c>
      <c r="C422" s="962"/>
      <c r="D422" s="962"/>
      <c r="E422" s="963"/>
      <c r="F422" s="601"/>
      <c r="G422" s="602"/>
      <c r="H422" s="602"/>
      <c r="I422" s="603"/>
      <c r="J422" s="577"/>
      <c r="K422" s="577"/>
      <c r="L422" s="577"/>
      <c r="M422" s="577"/>
      <c r="N422" s="577"/>
      <c r="O422" s="577"/>
      <c r="P422" s="577"/>
      <c r="Q422" s="577"/>
      <c r="R422" s="577"/>
      <c r="S422" s="577"/>
      <c r="T422" s="577"/>
      <c r="U422" s="577"/>
      <c r="V422" s="577"/>
      <c r="W422" s="577"/>
      <c r="X422" s="577"/>
      <c r="Y422" s="577"/>
    </row>
    <row r="423" spans="1:25" s="578" customFormat="1" hidden="1">
      <c r="A423" s="592"/>
      <c r="B423" s="967" t="s">
        <v>596</v>
      </c>
      <c r="C423" s="968"/>
      <c r="D423" s="968"/>
      <c r="E423" s="968"/>
      <c r="F423" s="576"/>
      <c r="G423" s="576"/>
      <c r="H423" s="576"/>
      <c r="I423" s="576"/>
      <c r="J423" s="577"/>
      <c r="K423" s="577"/>
      <c r="L423" s="577"/>
      <c r="M423" s="577"/>
      <c r="N423" s="577"/>
      <c r="O423" s="577"/>
      <c r="P423" s="577"/>
      <c r="Q423" s="577"/>
      <c r="R423" s="577"/>
      <c r="S423" s="577"/>
      <c r="T423" s="577"/>
      <c r="U423" s="577"/>
      <c r="V423" s="577"/>
      <c r="W423" s="577"/>
      <c r="X423" s="577"/>
      <c r="Y423" s="577"/>
    </row>
    <row r="424" spans="1:25" s="578" customFormat="1" ht="10.5" hidden="1" customHeight="1">
      <c r="A424" s="592"/>
      <c r="B424" s="621"/>
      <c r="C424" s="614"/>
      <c r="D424" s="614"/>
      <c r="E424" s="614"/>
      <c r="F424" s="576"/>
      <c r="G424" s="576"/>
      <c r="H424" s="576"/>
      <c r="I424" s="622"/>
      <c r="J424" s="577"/>
      <c r="K424" s="577"/>
      <c r="L424" s="577"/>
      <c r="M424" s="577"/>
      <c r="N424" s="577"/>
      <c r="O424" s="577"/>
      <c r="P424" s="577"/>
      <c r="Q424" s="577"/>
      <c r="R424" s="577"/>
      <c r="S424" s="577"/>
      <c r="T424" s="577"/>
      <c r="U424" s="577"/>
      <c r="V424" s="577"/>
      <c r="W424" s="577"/>
      <c r="X424" s="577"/>
      <c r="Y424" s="577"/>
    </row>
    <row r="425" spans="1:25" s="578" customFormat="1" ht="50.25" hidden="1" customHeight="1">
      <c r="A425" s="596"/>
      <c r="B425" s="988" t="s">
        <v>196</v>
      </c>
      <c r="C425" s="959"/>
      <c r="D425" s="959"/>
      <c r="E425" s="959"/>
      <c r="F425" s="886"/>
      <c r="G425" s="887"/>
      <c r="H425" s="886"/>
      <c r="I425" s="887"/>
      <c r="J425" s="577"/>
      <c r="K425" s="577"/>
      <c r="L425" s="577"/>
      <c r="M425" s="577"/>
      <c r="N425" s="577"/>
      <c r="O425" s="577"/>
      <c r="P425" s="577"/>
      <c r="Q425" s="577"/>
      <c r="R425" s="577"/>
      <c r="S425" s="577"/>
      <c r="T425" s="577"/>
      <c r="U425" s="577"/>
      <c r="V425" s="577"/>
      <c r="W425" s="577"/>
      <c r="X425" s="577"/>
      <c r="Y425" s="577"/>
    </row>
    <row r="426" spans="1:25" s="578" customFormat="1" ht="24" hidden="1" customHeight="1">
      <c r="A426" s="592"/>
      <c r="B426" s="969" t="s">
        <v>754</v>
      </c>
      <c r="C426" s="970"/>
      <c r="D426" s="574"/>
      <c r="E426" s="574"/>
      <c r="F426" s="575"/>
      <c r="G426" s="576"/>
      <c r="H426" s="576"/>
      <c r="I426" s="576"/>
      <c r="J426" s="577"/>
      <c r="K426" s="577"/>
      <c r="L426" s="577"/>
      <c r="M426" s="577"/>
      <c r="N426" s="577"/>
      <c r="O426" s="577"/>
      <c r="P426" s="577"/>
      <c r="Q426" s="577"/>
      <c r="R426" s="577"/>
      <c r="S426" s="577"/>
      <c r="T426" s="577"/>
      <c r="U426" s="577"/>
      <c r="V426" s="577"/>
      <c r="W426" s="577"/>
      <c r="X426" s="577"/>
      <c r="Y426" s="577"/>
    </row>
    <row r="427" spans="1:25" s="578" customFormat="1" ht="33.75" hidden="1" customHeight="1">
      <c r="A427" s="592"/>
      <c r="B427" s="971" t="s">
        <v>757</v>
      </c>
      <c r="C427" s="971"/>
      <c r="D427" s="971"/>
      <c r="E427" s="971"/>
      <c r="F427" s="971"/>
      <c r="G427" s="971"/>
      <c r="H427" s="971"/>
      <c r="I427" s="971"/>
      <c r="J427" s="577"/>
      <c r="K427" s="577"/>
      <c r="L427" s="577"/>
      <c r="M427" s="577"/>
      <c r="N427" s="577"/>
      <c r="O427" s="577"/>
      <c r="P427" s="577"/>
      <c r="Q427" s="577"/>
      <c r="R427" s="577"/>
      <c r="S427" s="577"/>
      <c r="T427" s="577"/>
      <c r="U427" s="577"/>
      <c r="V427" s="577"/>
      <c r="W427" s="577"/>
      <c r="X427" s="577"/>
      <c r="Y427" s="577"/>
    </row>
    <row r="428" spans="1:25" s="578" customFormat="1" ht="15.75" hidden="1" customHeight="1">
      <c r="A428" s="592"/>
      <c r="B428" s="604"/>
      <c r="C428" s="604"/>
      <c r="D428" s="604"/>
      <c r="E428" s="604"/>
      <c r="F428" s="604"/>
      <c r="G428" s="604"/>
      <c r="H428" s="604"/>
      <c r="I428" s="604"/>
      <c r="J428" s="577"/>
      <c r="K428" s="577"/>
      <c r="L428" s="577"/>
      <c r="M428" s="577"/>
      <c r="N428" s="577"/>
      <c r="O428" s="577"/>
      <c r="P428" s="577"/>
      <c r="Q428" s="577"/>
      <c r="R428" s="577"/>
      <c r="S428" s="577"/>
      <c r="T428" s="577"/>
      <c r="U428" s="577"/>
      <c r="V428" s="577"/>
      <c r="W428" s="577"/>
      <c r="X428" s="577"/>
      <c r="Y428" s="577"/>
    </row>
    <row r="429" spans="1:25" s="578" customFormat="1" ht="38.25" hidden="1" customHeight="1">
      <c r="A429" s="582"/>
      <c r="B429" s="972" t="s">
        <v>758</v>
      </c>
      <c r="C429" s="972"/>
      <c r="D429" s="972"/>
      <c r="E429" s="973"/>
      <c r="F429" s="974"/>
      <c r="G429" s="975"/>
      <c r="H429" s="974"/>
      <c r="I429" s="975"/>
      <c r="J429" s="583"/>
      <c r="K429" s="583"/>
      <c r="L429" s="583"/>
      <c r="M429" s="583"/>
      <c r="N429" s="605" t="e">
        <f>'[8]Name of Bidder'!C335</f>
        <v>#REF!</v>
      </c>
      <c r="O429" s="583"/>
      <c r="P429" s="583"/>
      <c r="Q429" s="583"/>
      <c r="R429" s="583"/>
      <c r="S429" s="583"/>
      <c r="T429" s="583"/>
      <c r="U429" s="583"/>
      <c r="V429" s="583"/>
      <c r="W429" s="583"/>
      <c r="X429" s="583"/>
      <c r="Y429" s="583"/>
    </row>
    <row r="430" spans="1:25" s="578" customFormat="1" ht="51" hidden="1" customHeight="1">
      <c r="A430" s="597"/>
      <c r="B430" s="972" t="s">
        <v>1006</v>
      </c>
      <c r="C430" s="972"/>
      <c r="D430" s="972"/>
      <c r="E430" s="973"/>
      <c r="F430" s="974"/>
      <c r="G430" s="975"/>
      <c r="H430" s="976">
        <v>0</v>
      </c>
      <c r="I430" s="975"/>
      <c r="J430" s="583"/>
      <c r="K430" s="583"/>
      <c r="L430" s="583"/>
      <c r="M430" s="583"/>
      <c r="N430" s="606" t="e">
        <f>'[8]Name of Bidder'!C340</f>
        <v>#REF!</v>
      </c>
      <c r="O430" s="583"/>
      <c r="P430" s="583"/>
      <c r="Q430" s="583"/>
      <c r="R430" s="583"/>
      <c r="S430" s="583"/>
      <c r="T430" s="583"/>
      <c r="U430" s="583"/>
      <c r="V430" s="583"/>
      <c r="W430" s="583"/>
      <c r="X430" s="583"/>
      <c r="Y430" s="583"/>
    </row>
    <row r="431" spans="1:25" s="578" customFormat="1" ht="44.25" hidden="1" customHeight="1">
      <c r="A431" s="588">
        <v>1</v>
      </c>
      <c r="B431" s="959" t="s">
        <v>296</v>
      </c>
      <c r="C431" s="959"/>
      <c r="D431" s="959"/>
      <c r="E431" s="960"/>
      <c r="F431" s="977"/>
      <c r="G431" s="978"/>
      <c r="H431" s="979"/>
      <c r="I431" s="978"/>
      <c r="J431" s="577"/>
      <c r="K431" s="577"/>
      <c r="L431" s="577"/>
      <c r="M431" s="577"/>
      <c r="N431" s="606" t="e">
        <f>'[8]Name of Bidder'!C220</f>
        <v>#REF!</v>
      </c>
      <c r="O431" s="577"/>
      <c r="P431" s="577"/>
      <c r="Q431" s="577"/>
      <c r="R431" s="577"/>
      <c r="S431" s="577"/>
      <c r="T431" s="577"/>
      <c r="U431" s="577"/>
      <c r="V431" s="577"/>
      <c r="W431" s="577"/>
      <c r="X431" s="577"/>
      <c r="Y431" s="577"/>
    </row>
    <row r="432" spans="1:25" s="578" customFormat="1" ht="14.25" hidden="1" customHeight="1">
      <c r="A432" s="590"/>
      <c r="B432" s="584"/>
      <c r="C432" s="584"/>
      <c r="D432" s="584"/>
      <c r="E432" s="584"/>
      <c r="F432" s="591"/>
      <c r="G432" s="591"/>
      <c r="H432" s="591"/>
      <c r="I432" s="591"/>
      <c r="J432" s="577"/>
      <c r="K432" s="577"/>
      <c r="L432" s="577"/>
      <c r="M432" s="577"/>
      <c r="N432" s="577"/>
      <c r="O432" s="577"/>
      <c r="P432" s="577"/>
      <c r="Q432" s="577"/>
      <c r="R432" s="577"/>
      <c r="S432" s="577"/>
      <c r="T432" s="577"/>
      <c r="U432" s="577"/>
      <c r="V432" s="577"/>
      <c r="W432" s="577"/>
      <c r="X432" s="577"/>
      <c r="Y432" s="577"/>
    </row>
    <row r="433" spans="1:25" s="578" customFormat="1" ht="36.75" hidden="1" customHeight="1">
      <c r="A433" s="588">
        <v>2</v>
      </c>
      <c r="B433" s="959" t="s">
        <v>297</v>
      </c>
      <c r="C433" s="959"/>
      <c r="D433" s="959"/>
      <c r="E433" s="960"/>
      <c r="F433" s="977"/>
      <c r="G433" s="978"/>
      <c r="H433" s="979"/>
      <c r="I433" s="978"/>
      <c r="J433" s="577"/>
      <c r="K433" s="577"/>
      <c r="L433" s="577"/>
      <c r="M433" s="577"/>
      <c r="N433" s="577"/>
      <c r="O433" s="577"/>
      <c r="P433" s="577"/>
      <c r="Q433" s="577"/>
      <c r="R433" s="577"/>
      <c r="S433" s="577"/>
      <c r="T433" s="577"/>
      <c r="U433" s="577"/>
      <c r="V433" s="577"/>
      <c r="W433" s="577"/>
      <c r="X433" s="577"/>
      <c r="Y433" s="577"/>
    </row>
    <row r="434" spans="1:25" s="578" customFormat="1" ht="14.25" hidden="1" customHeight="1">
      <c r="A434" s="590"/>
      <c r="B434" s="591"/>
      <c r="C434" s="591"/>
      <c r="D434" s="591"/>
      <c r="E434" s="591"/>
      <c r="F434" s="591"/>
      <c r="G434" s="591"/>
      <c r="H434" s="591"/>
      <c r="I434" s="591"/>
      <c r="J434" s="577"/>
      <c r="K434" s="577"/>
      <c r="L434" s="577"/>
      <c r="M434" s="577"/>
      <c r="N434" s="577"/>
      <c r="O434" s="577"/>
      <c r="P434" s="577"/>
      <c r="Q434" s="577"/>
      <c r="R434" s="577"/>
      <c r="S434" s="577"/>
      <c r="T434" s="577"/>
      <c r="U434" s="577"/>
      <c r="V434" s="577"/>
      <c r="W434" s="577"/>
      <c r="X434" s="577"/>
      <c r="Y434" s="577"/>
    </row>
    <row r="435" spans="1:25" s="578" customFormat="1" ht="23.25" hidden="1" customHeight="1">
      <c r="A435" s="1058">
        <v>3</v>
      </c>
      <c r="B435" s="1062" t="e">
        <f>IF([8]Cover!D329 = "Sole Bidder", "Name and Address of the Employer/Utility for whom the Contract was executed by the firm ", " Name and Address of the Employer/Utility for whom the Contract was executed by the firm/Partner of a JV")</f>
        <v>#REF!</v>
      </c>
      <c r="C435" s="1063"/>
      <c r="D435" s="1063"/>
      <c r="E435" s="1064"/>
      <c r="F435" s="885"/>
      <c r="G435" s="884"/>
      <c r="H435" s="883"/>
      <c r="I435" s="884"/>
      <c r="J435" s="577"/>
      <c r="K435" s="577"/>
      <c r="L435" s="577"/>
      <c r="M435" s="577"/>
      <c r="N435" s="577"/>
      <c r="O435" s="577"/>
      <c r="P435" s="577"/>
      <c r="Q435" s="577"/>
      <c r="R435" s="577"/>
      <c r="S435" s="577"/>
      <c r="T435" s="577"/>
      <c r="U435" s="577"/>
      <c r="V435" s="577"/>
      <c r="W435" s="577"/>
      <c r="X435" s="577"/>
      <c r="Y435" s="577"/>
    </row>
    <row r="436" spans="1:25" s="578" customFormat="1" ht="21" hidden="1" customHeight="1">
      <c r="A436" s="1059"/>
      <c r="B436" s="961"/>
      <c r="C436" s="962"/>
      <c r="D436" s="962"/>
      <c r="E436" s="1065"/>
      <c r="F436" s="992"/>
      <c r="G436" s="954"/>
      <c r="H436" s="953"/>
      <c r="I436" s="954"/>
      <c r="J436" s="577"/>
      <c r="K436" s="577"/>
      <c r="L436" s="577"/>
      <c r="M436" s="577"/>
      <c r="N436" s="577"/>
      <c r="O436" s="577"/>
      <c r="P436" s="577"/>
      <c r="Q436" s="577"/>
      <c r="R436" s="577"/>
      <c r="S436" s="577"/>
      <c r="T436" s="577"/>
      <c r="U436" s="577"/>
      <c r="V436" s="577"/>
      <c r="W436" s="577"/>
      <c r="X436" s="577"/>
      <c r="Y436" s="577"/>
    </row>
    <row r="437" spans="1:25" s="578" customFormat="1" ht="20.25" hidden="1" customHeight="1">
      <c r="A437" s="1059"/>
      <c r="B437" s="961"/>
      <c r="C437" s="962"/>
      <c r="D437" s="962"/>
      <c r="E437" s="1065"/>
      <c r="F437" s="992"/>
      <c r="G437" s="954"/>
      <c r="H437" s="953"/>
      <c r="I437" s="954"/>
      <c r="J437" s="577"/>
      <c r="K437" s="577"/>
      <c r="L437" s="577"/>
      <c r="M437" s="577"/>
      <c r="N437" s="577"/>
      <c r="O437" s="577"/>
      <c r="P437" s="577"/>
      <c r="Q437" s="577"/>
      <c r="R437" s="577"/>
      <c r="S437" s="577"/>
      <c r="T437" s="577"/>
      <c r="U437" s="577"/>
      <c r="V437" s="577"/>
      <c r="W437" s="577"/>
      <c r="X437" s="577"/>
      <c r="Y437" s="577"/>
    </row>
    <row r="438" spans="1:25" s="578" customFormat="1" ht="21" hidden="1" customHeight="1">
      <c r="A438" s="1059"/>
      <c r="B438" s="961"/>
      <c r="C438" s="962"/>
      <c r="D438" s="962"/>
      <c r="E438" s="1065"/>
      <c r="F438" s="992"/>
      <c r="G438" s="954"/>
      <c r="H438" s="953"/>
      <c r="I438" s="954"/>
      <c r="J438" s="577"/>
      <c r="K438" s="577"/>
      <c r="L438" s="577"/>
      <c r="M438" s="577"/>
      <c r="N438" s="577"/>
      <c r="O438" s="577"/>
      <c r="P438" s="577"/>
      <c r="Q438" s="577"/>
      <c r="R438" s="577"/>
      <c r="S438" s="577"/>
      <c r="T438" s="577"/>
      <c r="U438" s="577"/>
      <c r="V438" s="577"/>
      <c r="W438" s="577"/>
      <c r="X438" s="577"/>
      <c r="Y438" s="577"/>
    </row>
    <row r="439" spans="1:25" s="578" customFormat="1" ht="24.95" hidden="1" customHeight="1">
      <c r="A439" s="592"/>
      <c r="E439" s="593" t="s">
        <v>298</v>
      </c>
      <c r="F439" s="991"/>
      <c r="G439" s="882"/>
      <c r="H439" s="881"/>
      <c r="I439" s="882"/>
      <c r="J439" s="577"/>
      <c r="K439" s="577"/>
      <c r="L439" s="577"/>
      <c r="M439" s="577"/>
      <c r="N439" s="577"/>
      <c r="O439" s="577"/>
      <c r="P439" s="577"/>
      <c r="Q439" s="577"/>
      <c r="R439" s="577"/>
      <c r="S439" s="577"/>
      <c r="T439" s="577"/>
      <c r="U439" s="577"/>
      <c r="V439" s="577"/>
      <c r="W439" s="577"/>
      <c r="X439" s="577"/>
      <c r="Y439" s="577"/>
    </row>
    <row r="440" spans="1:25" s="578" customFormat="1" ht="24.95" hidden="1" customHeight="1">
      <c r="A440" s="592"/>
      <c r="E440" s="593" t="s">
        <v>99</v>
      </c>
      <c r="F440" s="991"/>
      <c r="G440" s="882"/>
      <c r="H440" s="881"/>
      <c r="I440" s="882"/>
      <c r="J440" s="577"/>
      <c r="K440" s="577"/>
      <c r="L440" s="577"/>
      <c r="M440" s="577"/>
      <c r="N440" s="577"/>
      <c r="O440" s="577"/>
      <c r="P440" s="577"/>
      <c r="Q440" s="577"/>
      <c r="R440" s="577"/>
      <c r="S440" s="577"/>
      <c r="T440" s="577"/>
      <c r="U440" s="577"/>
      <c r="V440" s="577"/>
      <c r="W440" s="577"/>
      <c r="X440" s="577"/>
      <c r="Y440" s="577"/>
    </row>
    <row r="441" spans="1:25" s="578" customFormat="1" ht="24.95" hidden="1" customHeight="1">
      <c r="A441" s="592"/>
      <c r="B441" s="594"/>
      <c r="C441" s="594"/>
      <c r="D441" s="594"/>
      <c r="E441" s="595" t="s">
        <v>299</v>
      </c>
      <c r="F441" s="1066"/>
      <c r="G441" s="1067"/>
      <c r="H441" s="1068"/>
      <c r="I441" s="1067"/>
      <c r="J441" s="577"/>
      <c r="K441" s="577"/>
      <c r="L441" s="577"/>
      <c r="M441" s="577"/>
      <c r="N441" s="577"/>
      <c r="O441" s="577"/>
      <c r="P441" s="577"/>
      <c r="Q441" s="577"/>
      <c r="R441" s="577"/>
      <c r="S441" s="577"/>
      <c r="T441" s="577"/>
      <c r="U441" s="577"/>
      <c r="V441" s="577"/>
      <c r="W441" s="577"/>
      <c r="X441" s="577"/>
      <c r="Y441" s="577"/>
    </row>
    <row r="442" spans="1:25" s="578" customFormat="1" ht="20.25" hidden="1" customHeight="1">
      <c r="A442" s="592"/>
      <c r="B442" s="579"/>
      <c r="C442" s="579"/>
      <c r="D442" s="579"/>
      <c r="E442" s="593"/>
      <c r="F442" s="581"/>
      <c r="G442" s="581"/>
      <c r="H442" s="581"/>
      <c r="I442" s="581"/>
      <c r="J442" s="577"/>
      <c r="K442" s="577"/>
      <c r="L442" s="577"/>
      <c r="M442" s="577"/>
      <c r="N442" s="577"/>
      <c r="O442" s="577"/>
      <c r="P442" s="577"/>
      <c r="Q442" s="577"/>
      <c r="R442" s="577"/>
      <c r="S442" s="577"/>
      <c r="T442" s="577"/>
      <c r="U442" s="577"/>
      <c r="V442" s="577"/>
      <c r="W442" s="577"/>
      <c r="X442" s="577"/>
      <c r="Y442" s="577"/>
    </row>
    <row r="443" spans="1:25" s="578" customFormat="1" ht="41.25" hidden="1" customHeight="1">
      <c r="A443" s="607" t="s">
        <v>420</v>
      </c>
      <c r="B443" s="980" t="s">
        <v>601</v>
      </c>
      <c r="C443" s="981"/>
      <c r="D443" s="981"/>
      <c r="E443" s="981"/>
      <c r="I443" s="598"/>
      <c r="J443" s="577"/>
      <c r="K443" s="577"/>
      <c r="L443" s="577"/>
      <c r="M443" s="577"/>
      <c r="N443" s="577"/>
      <c r="O443" s="577"/>
      <c r="P443" s="577"/>
      <c r="Q443" s="577"/>
      <c r="R443" s="577"/>
      <c r="S443" s="577"/>
      <c r="T443" s="577"/>
      <c r="U443" s="577"/>
      <c r="V443" s="577"/>
      <c r="W443" s="577"/>
      <c r="X443" s="577"/>
      <c r="Y443" s="577"/>
    </row>
    <row r="444" spans="1:25" s="578" customFormat="1" ht="42" hidden="1" customHeight="1">
      <c r="A444" s="597"/>
      <c r="B444" s="1069" t="s">
        <v>1004</v>
      </c>
      <c r="C444" s="1070"/>
      <c r="D444" s="1070"/>
      <c r="E444" s="1071"/>
      <c r="F444" s="886"/>
      <c r="G444" s="887"/>
      <c r="H444" s="886"/>
      <c r="I444" s="887"/>
      <c r="J444" s="577"/>
      <c r="K444" s="577"/>
      <c r="L444" s="577"/>
      <c r="M444" s="577"/>
      <c r="N444" s="577"/>
      <c r="O444" s="577"/>
      <c r="P444" s="577"/>
      <c r="Q444" s="577"/>
      <c r="R444" s="577"/>
      <c r="S444" s="577"/>
      <c r="T444" s="577"/>
      <c r="U444" s="577"/>
      <c r="V444" s="577"/>
      <c r="W444" s="577"/>
      <c r="X444" s="577"/>
      <c r="Y444" s="577"/>
    </row>
    <row r="445" spans="1:25" s="578" customFormat="1" ht="13.5" hidden="1" customHeight="1">
      <c r="A445" s="597"/>
      <c r="B445" s="579"/>
      <c r="C445" s="579"/>
      <c r="D445" s="579"/>
      <c r="E445" s="593"/>
      <c r="F445" s="581"/>
      <c r="G445" s="581"/>
      <c r="H445" s="581"/>
      <c r="I445" s="600"/>
      <c r="J445" s="577"/>
      <c r="K445" s="577"/>
      <c r="L445" s="577"/>
      <c r="M445" s="577"/>
      <c r="N445" s="577"/>
      <c r="O445" s="577"/>
      <c r="P445" s="577"/>
      <c r="Q445" s="577"/>
      <c r="R445" s="577"/>
      <c r="S445" s="577"/>
      <c r="T445" s="577"/>
      <c r="U445" s="577"/>
      <c r="V445" s="577"/>
      <c r="W445" s="577"/>
      <c r="X445" s="577"/>
      <c r="Y445" s="577"/>
    </row>
    <row r="446" spans="1:25" s="578" customFormat="1" ht="10.5" hidden="1" customHeight="1">
      <c r="A446" s="592"/>
      <c r="B446" s="579"/>
      <c r="C446" s="579"/>
      <c r="D446" s="579"/>
      <c r="E446" s="593"/>
      <c r="F446" s="581"/>
      <c r="G446" s="581"/>
      <c r="H446" s="581"/>
      <c r="I446" s="600"/>
      <c r="J446" s="577"/>
      <c r="K446" s="577"/>
      <c r="L446" s="577"/>
      <c r="M446" s="577"/>
      <c r="N446" s="577"/>
      <c r="O446" s="577"/>
      <c r="P446" s="577"/>
      <c r="Q446" s="577"/>
      <c r="R446" s="577"/>
      <c r="S446" s="577"/>
      <c r="T446" s="577"/>
      <c r="U446" s="577"/>
      <c r="V446" s="577"/>
      <c r="W446" s="577"/>
      <c r="X446" s="577"/>
      <c r="Y446" s="577"/>
    </row>
    <row r="447" spans="1:25" s="578" customFormat="1" ht="24.95" hidden="1" customHeight="1">
      <c r="A447" s="592"/>
      <c r="B447" s="981" t="s">
        <v>128</v>
      </c>
      <c r="C447" s="981"/>
      <c r="D447" s="981"/>
      <c r="E447" s="987"/>
      <c r="F447" s="886"/>
      <c r="G447" s="887"/>
      <c r="H447" s="886"/>
      <c r="I447" s="887"/>
      <c r="J447" s="577"/>
      <c r="K447" s="577"/>
      <c r="L447" s="577"/>
      <c r="M447" s="577"/>
      <c r="N447" s="577"/>
      <c r="O447" s="577"/>
      <c r="P447" s="577"/>
      <c r="Q447" s="577"/>
      <c r="R447" s="577"/>
      <c r="S447" s="577"/>
      <c r="T447" s="577"/>
      <c r="U447" s="577"/>
      <c r="V447" s="577"/>
      <c r="W447" s="577"/>
      <c r="X447" s="577"/>
      <c r="Y447" s="577"/>
    </row>
    <row r="448" spans="1:25" s="578" customFormat="1" ht="11.25" hidden="1" customHeight="1">
      <c r="A448" s="592"/>
      <c r="B448" s="579"/>
      <c r="C448" s="579"/>
      <c r="D448" s="579"/>
      <c r="E448" s="593"/>
      <c r="F448" s="581"/>
      <c r="G448" s="581"/>
      <c r="H448" s="581"/>
      <c r="I448" s="600"/>
      <c r="J448" s="577"/>
      <c r="K448" s="577"/>
      <c r="L448" s="577"/>
      <c r="M448" s="577"/>
      <c r="N448" s="577"/>
      <c r="O448" s="577"/>
      <c r="P448" s="577"/>
      <c r="Q448" s="577"/>
      <c r="R448" s="577"/>
      <c r="S448" s="577"/>
      <c r="T448" s="577"/>
      <c r="U448" s="577"/>
      <c r="V448" s="577"/>
      <c r="W448" s="577"/>
      <c r="X448" s="577"/>
      <c r="Y448" s="577"/>
    </row>
    <row r="449" spans="1:25" s="578" customFormat="1" ht="86.25" hidden="1" customHeight="1">
      <c r="A449" s="607" t="s">
        <v>421</v>
      </c>
      <c r="B449" s="961" t="s">
        <v>889</v>
      </c>
      <c r="C449" s="962"/>
      <c r="D449" s="962"/>
      <c r="E449" s="963"/>
      <c r="F449" s="886"/>
      <c r="G449" s="887"/>
      <c r="H449" s="886"/>
      <c r="I449" s="887"/>
      <c r="J449" s="577"/>
      <c r="K449" s="577"/>
      <c r="L449" s="577"/>
      <c r="M449" s="577"/>
      <c r="N449" s="577"/>
      <c r="O449" s="577"/>
      <c r="P449" s="577"/>
      <c r="Q449" s="577"/>
      <c r="R449" s="577"/>
      <c r="S449" s="577"/>
      <c r="T449" s="577"/>
      <c r="U449" s="577"/>
      <c r="V449" s="577"/>
      <c r="W449" s="577"/>
      <c r="X449" s="577"/>
      <c r="Y449" s="577"/>
    </row>
    <row r="450" spans="1:25" s="578" customFormat="1" ht="11.25" hidden="1" customHeight="1">
      <c r="A450" s="592"/>
      <c r="B450" s="579"/>
      <c r="C450" s="579"/>
      <c r="D450" s="579"/>
      <c r="E450" s="593"/>
      <c r="F450" s="581"/>
      <c r="G450" s="581"/>
      <c r="H450" s="581"/>
      <c r="I450" s="600"/>
      <c r="J450" s="577"/>
      <c r="K450" s="577"/>
      <c r="L450" s="577"/>
      <c r="M450" s="577"/>
      <c r="N450" s="577"/>
      <c r="O450" s="577"/>
      <c r="P450" s="577"/>
      <c r="Q450" s="577"/>
      <c r="R450" s="577"/>
      <c r="S450" s="577"/>
      <c r="T450" s="577"/>
      <c r="U450" s="577"/>
      <c r="V450" s="577"/>
      <c r="W450" s="577"/>
      <c r="X450" s="577"/>
      <c r="Y450" s="577"/>
    </row>
    <row r="451" spans="1:25" s="578" customFormat="1" ht="36" hidden="1" customHeight="1">
      <c r="A451" s="592"/>
      <c r="B451" s="1072" t="s">
        <v>700</v>
      </c>
      <c r="C451" s="1072"/>
      <c r="D451" s="1072"/>
      <c r="E451" s="1073"/>
      <c r="F451" s="608"/>
      <c r="G451" s="609"/>
      <c r="H451" s="608"/>
      <c r="I451" s="610"/>
      <c r="J451" s="577"/>
      <c r="K451" s="577"/>
      <c r="L451" s="577"/>
      <c r="M451" s="577"/>
      <c r="N451" s="577"/>
      <c r="O451" s="577"/>
      <c r="P451" s="577"/>
      <c r="Q451" s="577"/>
      <c r="R451" s="577"/>
      <c r="S451" s="577"/>
      <c r="T451" s="577"/>
      <c r="U451" s="577"/>
      <c r="V451" s="577"/>
      <c r="W451" s="577"/>
      <c r="X451" s="577"/>
      <c r="Y451" s="577"/>
    </row>
    <row r="452" spans="1:25" s="578" customFormat="1" ht="36" hidden="1" customHeight="1">
      <c r="A452" s="592"/>
      <c r="B452" s="981" t="s">
        <v>596</v>
      </c>
      <c r="C452" s="981"/>
      <c r="D452" s="981"/>
      <c r="E452" s="987"/>
      <c r="F452" s="611"/>
      <c r="G452" s="612"/>
      <c r="H452" s="611"/>
      <c r="I452" s="613"/>
      <c r="J452" s="577"/>
      <c r="K452" s="577"/>
      <c r="L452" s="577"/>
      <c r="M452" s="577"/>
      <c r="N452" s="577"/>
      <c r="O452" s="577"/>
      <c r="P452" s="577"/>
      <c r="Q452" s="577"/>
      <c r="R452" s="577"/>
      <c r="S452" s="577"/>
      <c r="T452" s="577"/>
      <c r="U452" s="577"/>
      <c r="V452" s="577"/>
      <c r="W452" s="577"/>
      <c r="X452" s="577"/>
      <c r="Y452" s="577"/>
    </row>
    <row r="453" spans="1:25" s="578" customFormat="1" ht="15.75" hidden="1" customHeight="1">
      <c r="A453" s="592"/>
      <c r="B453" s="614"/>
      <c r="C453" s="614"/>
      <c r="D453" s="614"/>
      <c r="E453" s="614"/>
      <c r="F453" s="888"/>
      <c r="G453" s="1074"/>
      <c r="H453" s="888"/>
      <c r="I453" s="889"/>
      <c r="J453" s="577"/>
      <c r="K453" s="577"/>
      <c r="L453" s="577"/>
      <c r="M453" s="577"/>
      <c r="N453" s="577"/>
      <c r="O453" s="577"/>
      <c r="P453" s="577"/>
      <c r="Q453" s="577"/>
      <c r="R453" s="577"/>
      <c r="S453" s="577"/>
      <c r="T453" s="577"/>
      <c r="U453" s="577"/>
      <c r="V453" s="577"/>
      <c r="W453" s="577"/>
      <c r="X453" s="577"/>
      <c r="Y453" s="577"/>
    </row>
    <row r="454" spans="1:25" s="578" customFormat="1" ht="13.5" hidden="1" customHeight="1">
      <c r="A454" s="592"/>
      <c r="B454" s="574"/>
      <c r="C454" s="574"/>
      <c r="D454" s="574"/>
      <c r="E454" s="574"/>
      <c r="F454" s="1075"/>
      <c r="G454" s="1076"/>
      <c r="H454" s="611"/>
      <c r="I454" s="613"/>
      <c r="J454" s="577"/>
      <c r="K454" s="577"/>
      <c r="L454" s="577"/>
      <c r="M454" s="577"/>
      <c r="N454" s="577"/>
      <c r="O454" s="577"/>
      <c r="P454" s="577"/>
      <c r="Q454" s="577"/>
      <c r="R454" s="577"/>
      <c r="S454" s="577"/>
      <c r="T454" s="577"/>
      <c r="U454" s="577"/>
      <c r="V454" s="577"/>
      <c r="W454" s="577"/>
      <c r="X454" s="577"/>
      <c r="Y454" s="577"/>
    </row>
    <row r="455" spans="1:25" s="578" customFormat="1" ht="7.5" hidden="1" customHeight="1">
      <c r="A455" s="592"/>
      <c r="B455" s="615"/>
      <c r="C455" s="615"/>
      <c r="D455" s="615"/>
      <c r="E455" s="615"/>
      <c r="F455" s="891"/>
      <c r="G455" s="1077"/>
      <c r="H455" s="891"/>
      <c r="I455" s="892"/>
      <c r="J455" s="577"/>
      <c r="K455" s="577"/>
      <c r="L455" s="577"/>
      <c r="M455" s="577"/>
      <c r="N455" s="577"/>
      <c r="O455" s="577"/>
      <c r="P455" s="577"/>
      <c r="Q455" s="577"/>
      <c r="R455" s="577"/>
      <c r="S455" s="577"/>
      <c r="T455" s="577"/>
      <c r="U455" s="577"/>
      <c r="V455" s="577"/>
      <c r="W455" s="577"/>
      <c r="X455" s="577"/>
      <c r="Y455" s="577"/>
    </row>
    <row r="456" spans="1:25" s="578" customFormat="1" ht="111" hidden="1" customHeight="1">
      <c r="A456" s="596"/>
      <c r="B456" s="1052" t="s">
        <v>1005</v>
      </c>
      <c r="C456" s="1052"/>
      <c r="D456" s="1052"/>
      <c r="E456" s="1052"/>
      <c r="F456" s="890"/>
      <c r="G456" s="890"/>
      <c r="H456" s="890"/>
      <c r="I456" s="890"/>
      <c r="J456" s="577"/>
      <c r="K456" s="577"/>
      <c r="L456" s="577"/>
      <c r="M456" s="577"/>
      <c r="N456" s="577"/>
      <c r="O456" s="577"/>
      <c r="P456" s="577"/>
      <c r="Q456" s="577"/>
      <c r="R456" s="577"/>
      <c r="S456" s="577"/>
      <c r="T456" s="577"/>
      <c r="U456" s="577"/>
      <c r="V456" s="577"/>
      <c r="W456" s="577"/>
      <c r="X456" s="577"/>
      <c r="Y456" s="577"/>
    </row>
    <row r="457" spans="1:25" s="578" customFormat="1" ht="147.75" hidden="1" customHeight="1">
      <c r="A457" s="596"/>
      <c r="B457" s="1052" t="s">
        <v>955</v>
      </c>
      <c r="C457" s="1052"/>
      <c r="D457" s="1052"/>
      <c r="E457" s="1052"/>
      <c r="F457" s="890"/>
      <c r="G457" s="890"/>
      <c r="H457" s="890"/>
      <c r="I457" s="890"/>
      <c r="J457" s="577"/>
      <c r="K457" s="577"/>
      <c r="L457" s="577"/>
      <c r="M457" s="577"/>
      <c r="N457" s="577"/>
      <c r="O457" s="577"/>
      <c r="P457" s="577"/>
      <c r="Q457" s="577"/>
      <c r="R457" s="577"/>
      <c r="S457" s="577"/>
      <c r="T457" s="577"/>
      <c r="U457" s="577"/>
      <c r="V457" s="577"/>
      <c r="W457" s="577"/>
      <c r="X457" s="577"/>
      <c r="Y457" s="577"/>
    </row>
    <row r="458" spans="1:25" s="578" customFormat="1" ht="132" hidden="1" customHeight="1">
      <c r="A458" s="596"/>
      <c r="B458" s="1052" t="s">
        <v>1007</v>
      </c>
      <c r="C458" s="1052"/>
      <c r="D458" s="1052"/>
      <c r="E458" s="1052"/>
      <c r="F458" s="890"/>
      <c r="G458" s="890"/>
      <c r="H458" s="890"/>
      <c r="I458" s="890"/>
      <c r="J458" s="577"/>
      <c r="K458" s="577"/>
      <c r="L458" s="577"/>
      <c r="M458" s="577"/>
      <c r="N458" s="577"/>
      <c r="O458" s="577"/>
      <c r="P458" s="577"/>
      <c r="Q458" s="577"/>
      <c r="R458" s="577"/>
      <c r="S458" s="577"/>
      <c r="T458" s="577"/>
      <c r="U458" s="577"/>
      <c r="V458" s="577"/>
      <c r="W458" s="577"/>
      <c r="X458" s="577"/>
      <c r="Y458" s="577"/>
    </row>
    <row r="459" spans="1:25" s="578" customFormat="1" ht="36.75" hidden="1" customHeight="1">
      <c r="A459" s="596"/>
      <c r="B459" s="1052" t="s">
        <v>196</v>
      </c>
      <c r="C459" s="1052"/>
      <c r="D459" s="1052"/>
      <c r="E459" s="1052"/>
      <c r="F459" s="890"/>
      <c r="G459" s="890"/>
      <c r="H459" s="890"/>
      <c r="I459" s="890"/>
      <c r="J459" s="577"/>
      <c r="K459" s="577"/>
      <c r="L459" s="577"/>
      <c r="M459" s="577"/>
      <c r="N459" s="577"/>
      <c r="O459" s="577"/>
      <c r="P459" s="577"/>
      <c r="Q459" s="577"/>
      <c r="R459" s="577"/>
      <c r="S459" s="577"/>
      <c r="T459" s="577"/>
      <c r="U459" s="577"/>
      <c r="V459" s="577"/>
      <c r="W459" s="577"/>
      <c r="X459" s="577"/>
      <c r="Y459" s="577"/>
    </row>
    <row r="460" spans="1:25" s="578" customFormat="1" ht="36.75" hidden="1" customHeight="1">
      <c r="A460" s="572"/>
      <c r="B460" s="623"/>
      <c r="C460" s="623"/>
      <c r="D460" s="624"/>
      <c r="E460" s="624"/>
      <c r="F460" s="625"/>
      <c r="G460" s="625"/>
      <c r="H460" s="625"/>
      <c r="I460" s="625"/>
      <c r="J460" s="577"/>
      <c r="K460" s="577"/>
      <c r="L460" s="577"/>
      <c r="M460" s="577"/>
      <c r="N460" s="577"/>
      <c r="O460" s="577"/>
      <c r="P460" s="577"/>
      <c r="Q460" s="577"/>
      <c r="R460" s="577"/>
      <c r="S460" s="577"/>
      <c r="T460" s="577"/>
      <c r="U460" s="577"/>
      <c r="V460" s="577"/>
      <c r="W460" s="577"/>
      <c r="X460" s="577"/>
      <c r="Y460" s="577"/>
    </row>
    <row r="461" spans="1:25" s="520" customFormat="1" ht="24.6" hidden="1" customHeight="1">
      <c r="A461" s="516"/>
      <c r="B461" s="1087" t="s">
        <v>956</v>
      </c>
      <c r="C461" s="1088"/>
      <c r="D461" s="538"/>
      <c r="E461" s="517"/>
      <c r="F461" s="518"/>
      <c r="G461" s="518"/>
      <c r="H461" s="518"/>
      <c r="I461" s="519"/>
      <c r="J461" s="519"/>
      <c r="K461" s="519"/>
      <c r="L461" s="519"/>
      <c r="M461" s="519"/>
      <c r="N461" s="519"/>
      <c r="O461" s="519"/>
      <c r="P461" s="519"/>
      <c r="Q461" s="519"/>
      <c r="R461" s="519"/>
      <c r="S461" s="519"/>
      <c r="T461" s="519"/>
      <c r="U461" s="519"/>
      <c r="V461" s="519"/>
      <c r="W461" s="519"/>
      <c r="X461" s="519"/>
    </row>
    <row r="462" spans="1:25" s="520" customFormat="1" ht="36.75" hidden="1" customHeight="1">
      <c r="A462" s="516"/>
      <c r="B462" s="917" t="s">
        <v>906</v>
      </c>
      <c r="C462" s="917"/>
      <c r="D462" s="917"/>
      <c r="E462" s="917"/>
      <c r="F462" s="917"/>
      <c r="G462" s="917"/>
      <c r="H462" s="917"/>
      <c r="I462" s="519"/>
      <c r="J462" s="519"/>
      <c r="K462" s="519"/>
      <c r="L462" s="519"/>
      <c r="M462" s="519"/>
      <c r="N462" s="519"/>
      <c r="O462" s="519"/>
      <c r="P462" s="519"/>
      <c r="Q462" s="519"/>
      <c r="R462" s="519"/>
      <c r="S462" s="519"/>
      <c r="T462" s="519"/>
      <c r="U462" s="519"/>
      <c r="V462" s="519"/>
      <c r="W462" s="519"/>
      <c r="X462" s="519"/>
    </row>
    <row r="463" spans="1:25" s="520" customFormat="1" ht="36.75" hidden="1" customHeight="1">
      <c r="A463" s="521"/>
      <c r="B463" s="918" t="s">
        <v>907</v>
      </c>
      <c r="C463" s="918"/>
      <c r="D463" s="918"/>
      <c r="E463" s="1089"/>
      <c r="F463" s="1089"/>
      <c r="G463" s="1089"/>
      <c r="H463" s="1089"/>
      <c r="I463" s="519"/>
      <c r="J463" s="519"/>
      <c r="K463" s="519"/>
      <c r="L463" s="519"/>
      <c r="M463" s="519"/>
      <c r="N463" s="519"/>
      <c r="O463" s="519"/>
      <c r="P463" s="519"/>
      <c r="Q463" s="519"/>
      <c r="R463" s="519"/>
      <c r="S463" s="519"/>
      <c r="T463" s="519"/>
      <c r="U463" s="519"/>
      <c r="V463" s="519"/>
      <c r="W463" s="519"/>
      <c r="X463" s="519"/>
    </row>
    <row r="464" spans="1:25" s="520" customFormat="1" ht="34.9" hidden="1" customHeight="1">
      <c r="A464" s="539">
        <v>1</v>
      </c>
      <c r="B464" s="1002" t="s">
        <v>296</v>
      </c>
      <c r="C464" s="1002"/>
      <c r="D464" s="1002"/>
      <c r="E464" s="1031"/>
      <c r="F464" s="1031"/>
      <c r="G464" s="1031"/>
      <c r="H464" s="1031"/>
      <c r="I464" s="519"/>
      <c r="J464" s="519"/>
      <c r="K464" s="519"/>
      <c r="L464" s="519"/>
      <c r="M464" s="519"/>
      <c r="N464" s="519"/>
      <c r="O464" s="519"/>
      <c r="P464" s="519"/>
      <c r="Q464" s="519"/>
      <c r="R464" s="519"/>
      <c r="S464" s="519"/>
      <c r="T464" s="519"/>
      <c r="U464" s="519"/>
      <c r="V464" s="519"/>
      <c r="W464" s="519"/>
      <c r="X464" s="519"/>
    </row>
    <row r="465" spans="1:24" s="520" customFormat="1" ht="4.1500000000000004" hidden="1" customHeight="1">
      <c r="A465" s="523"/>
      <c r="B465" s="524"/>
      <c r="C465" s="524"/>
      <c r="D465" s="524"/>
      <c r="E465" s="626"/>
      <c r="F465" s="626"/>
      <c r="G465" s="626"/>
      <c r="H465" s="626"/>
      <c r="I465" s="519"/>
      <c r="J465" s="519"/>
      <c r="K465" s="519"/>
      <c r="L465" s="519"/>
      <c r="M465" s="519"/>
      <c r="N465" s="519"/>
      <c r="O465" s="519"/>
      <c r="P465" s="519"/>
      <c r="Q465" s="519"/>
      <c r="R465" s="519"/>
      <c r="S465" s="519"/>
      <c r="T465" s="519"/>
      <c r="U465" s="519"/>
      <c r="V465" s="519"/>
      <c r="W465" s="519"/>
      <c r="X465" s="519"/>
    </row>
    <row r="466" spans="1:24" s="520" customFormat="1" ht="36.75" hidden="1" customHeight="1">
      <c r="A466" s="539">
        <v>2</v>
      </c>
      <c r="B466" s="1002" t="s">
        <v>908</v>
      </c>
      <c r="C466" s="1002"/>
      <c r="D466" s="1002"/>
      <c r="E466" s="894"/>
      <c r="F466" s="895"/>
      <c r="G466" s="895"/>
      <c r="H466" s="896"/>
      <c r="I466" s="519"/>
      <c r="J466" s="519"/>
      <c r="K466" s="519"/>
      <c r="L466" s="519"/>
      <c r="M466" s="519"/>
      <c r="N466" s="519"/>
      <c r="O466" s="519"/>
      <c r="P466" s="519"/>
      <c r="Q466" s="519"/>
      <c r="R466" s="519"/>
      <c r="S466" s="519"/>
      <c r="T466" s="519"/>
      <c r="U466" s="519"/>
      <c r="V466" s="519"/>
      <c r="W466" s="519"/>
      <c r="X466" s="519"/>
    </row>
    <row r="467" spans="1:24" s="520" customFormat="1" ht="36.75" hidden="1" customHeight="1">
      <c r="A467" s="909">
        <v>3</v>
      </c>
      <c r="B467" s="1007" t="s">
        <v>909</v>
      </c>
      <c r="C467" s="1007"/>
      <c r="D467" s="1007"/>
      <c r="E467" s="1031"/>
      <c r="F467" s="1031"/>
      <c r="G467" s="1031"/>
      <c r="H467" s="1031"/>
      <c r="I467" s="519"/>
      <c r="J467" s="519"/>
      <c r="K467" s="519"/>
      <c r="L467" s="519"/>
      <c r="M467" s="519"/>
      <c r="N467" s="519"/>
      <c r="O467" s="519"/>
      <c r="P467" s="519"/>
      <c r="Q467" s="519"/>
      <c r="R467" s="519"/>
      <c r="S467" s="519"/>
      <c r="T467" s="519"/>
      <c r="U467" s="519"/>
      <c r="V467" s="519"/>
      <c r="W467" s="519"/>
      <c r="X467" s="519"/>
    </row>
    <row r="468" spans="1:24" s="520" customFormat="1" ht="36.75" hidden="1" customHeight="1">
      <c r="A468" s="910"/>
      <c r="B468" s="993"/>
      <c r="C468" s="993"/>
      <c r="D468" s="993"/>
      <c r="E468" s="1031"/>
      <c r="F468" s="1031"/>
      <c r="G468" s="1031"/>
      <c r="H468" s="1031"/>
      <c r="I468" s="519"/>
      <c r="J468" s="519"/>
      <c r="K468" s="519"/>
      <c r="L468" s="519"/>
      <c r="M468" s="519"/>
      <c r="N468" s="519"/>
      <c r="O468" s="519"/>
      <c r="P468" s="519"/>
      <c r="Q468" s="519"/>
      <c r="R468" s="519"/>
      <c r="S468" s="519"/>
      <c r="T468" s="519"/>
      <c r="U468" s="519"/>
      <c r="V468" s="519"/>
      <c r="W468" s="519"/>
      <c r="X468" s="519"/>
    </row>
    <row r="469" spans="1:24" s="520" customFormat="1" ht="9" hidden="1" customHeight="1">
      <c r="A469" s="910"/>
      <c r="B469" s="993"/>
      <c r="C469" s="993"/>
      <c r="D469" s="993"/>
      <c r="E469" s="1031"/>
      <c r="F469" s="1031"/>
      <c r="G469" s="1031"/>
      <c r="H469" s="1031"/>
      <c r="I469" s="519"/>
      <c r="J469" s="519"/>
      <c r="K469" s="519"/>
      <c r="L469" s="519"/>
      <c r="M469" s="519"/>
      <c r="N469" s="519"/>
      <c r="O469" s="519"/>
      <c r="P469" s="519"/>
      <c r="Q469" s="519"/>
      <c r="R469" s="519"/>
      <c r="S469" s="519"/>
      <c r="T469" s="519"/>
      <c r="U469" s="519"/>
      <c r="V469" s="519"/>
      <c r="W469" s="519"/>
      <c r="X469" s="519"/>
    </row>
    <row r="470" spans="1:24" s="520" customFormat="1" ht="36.6" hidden="1" customHeight="1">
      <c r="A470" s="910"/>
      <c r="B470" s="993"/>
      <c r="C470" s="993"/>
      <c r="D470" s="993"/>
      <c r="E470" s="1031"/>
      <c r="F470" s="1031"/>
      <c r="G470" s="1031"/>
      <c r="H470" s="1031"/>
      <c r="I470" s="519"/>
      <c r="J470" s="519"/>
      <c r="K470" s="519"/>
      <c r="L470" s="519"/>
      <c r="M470" s="519"/>
      <c r="N470" s="519"/>
      <c r="O470" s="519"/>
      <c r="P470" s="519"/>
      <c r="Q470" s="519"/>
      <c r="R470" s="519"/>
      <c r="S470" s="519"/>
      <c r="T470" s="519"/>
      <c r="U470" s="519"/>
      <c r="V470" s="519"/>
      <c r="W470" s="519"/>
      <c r="X470" s="519"/>
    </row>
    <row r="471" spans="1:24" s="520" customFormat="1" ht="36.75" hidden="1" customHeight="1">
      <c r="A471" s="540"/>
      <c r="D471" s="525" t="s">
        <v>298</v>
      </c>
      <c r="E471" s="894"/>
      <c r="F471" s="895"/>
      <c r="G471" s="895"/>
      <c r="H471" s="896"/>
      <c r="I471" s="519"/>
      <c r="J471" s="519"/>
      <c r="K471" s="519"/>
      <c r="L471" s="519"/>
      <c r="M471" s="519"/>
      <c r="N471" s="519"/>
      <c r="O471" s="519"/>
      <c r="P471" s="519"/>
      <c r="Q471" s="519"/>
      <c r="R471" s="519"/>
      <c r="S471" s="519"/>
      <c r="T471" s="519"/>
      <c r="U471" s="519"/>
      <c r="V471" s="519"/>
      <c r="W471" s="519"/>
      <c r="X471" s="519"/>
    </row>
    <row r="472" spans="1:24" s="520" customFormat="1" ht="36.75" hidden="1" customHeight="1">
      <c r="A472" s="540"/>
      <c r="D472" s="525" t="s">
        <v>99</v>
      </c>
      <c r="E472" s="894"/>
      <c r="F472" s="895"/>
      <c r="G472" s="895"/>
      <c r="H472" s="896"/>
      <c r="I472" s="519"/>
      <c r="J472" s="519"/>
      <c r="K472" s="519"/>
      <c r="L472" s="519"/>
      <c r="M472" s="519"/>
      <c r="N472" s="519"/>
      <c r="O472" s="519"/>
      <c r="P472" s="519"/>
      <c r="Q472" s="519"/>
      <c r="R472" s="519"/>
      <c r="S472" s="519"/>
      <c r="T472" s="519"/>
      <c r="U472" s="519"/>
      <c r="V472" s="519"/>
      <c r="W472" s="519"/>
      <c r="X472" s="519"/>
    </row>
    <row r="473" spans="1:24" s="520" customFormat="1" ht="36.75" hidden="1" customHeight="1">
      <c r="A473" s="540"/>
      <c r="B473" s="526"/>
      <c r="C473" s="526"/>
      <c r="D473" s="527" t="s">
        <v>299</v>
      </c>
      <c r="E473" s="1031"/>
      <c r="F473" s="1031"/>
      <c r="G473" s="1031"/>
      <c r="H473" s="1031"/>
      <c r="I473" s="519"/>
      <c r="J473" s="519"/>
      <c r="K473" s="519"/>
      <c r="L473" s="519"/>
      <c r="M473" s="519"/>
      <c r="N473" s="519"/>
      <c r="O473" s="519"/>
      <c r="P473" s="519"/>
      <c r="Q473" s="519"/>
      <c r="R473" s="519"/>
      <c r="S473" s="519"/>
      <c r="T473" s="519"/>
      <c r="U473" s="519"/>
      <c r="V473" s="519"/>
      <c r="W473" s="519"/>
      <c r="X473" s="519"/>
    </row>
    <row r="474" spans="1:24" s="520" customFormat="1" ht="36.75" hidden="1" customHeight="1">
      <c r="A474" s="540"/>
      <c r="B474" s="528"/>
      <c r="C474" s="528"/>
      <c r="D474" s="525"/>
      <c r="E474" s="525"/>
      <c r="F474" s="525"/>
      <c r="G474" s="525"/>
      <c r="H474" s="525"/>
      <c r="I474" s="519"/>
      <c r="J474" s="519"/>
      <c r="K474" s="519"/>
      <c r="L474" s="519"/>
      <c r="M474" s="519"/>
      <c r="N474" s="519"/>
      <c r="O474" s="519"/>
      <c r="P474" s="519"/>
      <c r="Q474" s="519"/>
      <c r="R474" s="519"/>
      <c r="S474" s="519"/>
      <c r="T474" s="519"/>
      <c r="U474" s="519"/>
      <c r="V474" s="519"/>
      <c r="W474" s="519"/>
      <c r="X474" s="519"/>
    </row>
    <row r="475" spans="1:24" s="520" customFormat="1" ht="79.5" hidden="1" customHeight="1">
      <c r="A475" s="529" t="s">
        <v>420</v>
      </c>
      <c r="B475" s="897" t="s">
        <v>992</v>
      </c>
      <c r="C475" s="897"/>
      <c r="D475" s="897"/>
      <c r="E475" s="894"/>
      <c r="F475" s="895"/>
      <c r="G475" s="895"/>
      <c r="H475" s="896"/>
      <c r="I475" s="519"/>
      <c r="J475" s="519"/>
      <c r="K475" s="519"/>
      <c r="L475" s="519"/>
      <c r="M475" s="519"/>
      <c r="N475" s="519"/>
      <c r="O475" s="519"/>
      <c r="P475" s="519"/>
      <c r="Q475" s="519"/>
      <c r="R475" s="519"/>
      <c r="S475" s="519"/>
      <c r="T475" s="519"/>
      <c r="U475" s="519"/>
      <c r="V475" s="519"/>
      <c r="W475" s="519"/>
      <c r="X475" s="519"/>
    </row>
    <row r="476" spans="1:24" s="520" customFormat="1" ht="244.5" hidden="1" customHeight="1">
      <c r="A476" s="522"/>
      <c r="B476" s="1090" t="s">
        <v>993</v>
      </c>
      <c r="C476" s="1090"/>
      <c r="D476" s="1090"/>
      <c r="E476" s="894"/>
      <c r="F476" s="895"/>
      <c r="G476" s="895"/>
      <c r="H476" s="896"/>
      <c r="I476" s="519"/>
      <c r="J476" s="519"/>
      <c r="K476" s="519"/>
      <c r="L476" s="519"/>
      <c r="M476" s="519"/>
      <c r="N476" s="519"/>
      <c r="O476" s="519"/>
      <c r="P476" s="519"/>
      <c r="Q476" s="519"/>
      <c r="R476" s="519"/>
      <c r="S476" s="519"/>
      <c r="T476" s="519"/>
      <c r="U476" s="519"/>
      <c r="V476" s="519"/>
      <c r="W476" s="519"/>
      <c r="X476" s="519"/>
    </row>
    <row r="477" spans="1:24" s="520" customFormat="1" ht="7.15" hidden="1" customHeight="1">
      <c r="A477" s="522"/>
      <c r="B477" s="528"/>
      <c r="C477" s="528"/>
      <c r="D477" s="525"/>
      <c r="E477" s="626"/>
      <c r="F477" s="626"/>
      <c r="G477" s="626"/>
      <c r="H477" s="626"/>
      <c r="I477" s="519"/>
      <c r="J477" s="519"/>
      <c r="K477" s="519"/>
      <c r="L477" s="519"/>
      <c r="M477" s="519"/>
      <c r="N477" s="519"/>
      <c r="O477" s="519"/>
      <c r="P477" s="519"/>
      <c r="Q477" s="519"/>
      <c r="R477" s="519"/>
      <c r="S477" s="519"/>
      <c r="T477" s="519"/>
      <c r="U477" s="519"/>
      <c r="V477" s="519"/>
      <c r="W477" s="519"/>
      <c r="X477" s="519"/>
    </row>
    <row r="478" spans="1:24" s="520" customFormat="1" ht="44.25" hidden="1" customHeight="1">
      <c r="A478" s="540"/>
      <c r="B478" s="993" t="s">
        <v>981</v>
      </c>
      <c r="C478" s="993"/>
      <c r="D478" s="994"/>
      <c r="E478" s="894"/>
      <c r="F478" s="895"/>
      <c r="G478" s="895"/>
      <c r="H478" s="896"/>
      <c r="I478" s="519"/>
      <c r="J478" s="519"/>
      <c r="K478" s="519"/>
      <c r="L478" s="519"/>
      <c r="M478" s="519"/>
      <c r="N478" s="519"/>
      <c r="O478" s="519"/>
      <c r="P478" s="519"/>
      <c r="Q478" s="519"/>
      <c r="R478" s="519"/>
      <c r="S478" s="519"/>
      <c r="T478" s="519"/>
      <c r="U478" s="519"/>
      <c r="V478" s="519"/>
      <c r="W478" s="519"/>
      <c r="X478" s="519"/>
    </row>
    <row r="479" spans="1:24" s="520" customFormat="1" ht="36.6" hidden="1" customHeight="1">
      <c r="A479" s="540"/>
      <c r="B479" s="528"/>
      <c r="C479" s="528"/>
      <c r="D479" s="525"/>
      <c r="E479" s="626"/>
      <c r="F479" s="626"/>
      <c r="G479" s="626"/>
      <c r="H479" s="626"/>
      <c r="I479" s="519"/>
      <c r="J479" s="519"/>
      <c r="K479" s="519"/>
      <c r="L479" s="519"/>
      <c r="M479" s="519"/>
      <c r="N479" s="519"/>
      <c r="O479" s="519"/>
      <c r="P479" s="519"/>
      <c r="Q479" s="519"/>
      <c r="R479" s="519"/>
      <c r="S479" s="519"/>
      <c r="T479" s="519"/>
      <c r="U479" s="519"/>
      <c r="V479" s="519"/>
      <c r="W479" s="519"/>
      <c r="X479" s="519"/>
    </row>
    <row r="480" spans="1:24" s="520" customFormat="1" ht="78" hidden="1" customHeight="1">
      <c r="A480" s="516"/>
      <c r="B480" s="893" t="s">
        <v>957</v>
      </c>
      <c r="C480" s="893"/>
      <c r="D480" s="893"/>
      <c r="E480" s="894"/>
      <c r="F480" s="895"/>
      <c r="G480" s="895"/>
      <c r="H480" s="896"/>
      <c r="I480" s="519"/>
      <c r="J480" s="519"/>
      <c r="K480" s="519"/>
      <c r="L480" s="519"/>
      <c r="M480" s="519"/>
      <c r="N480" s="519"/>
      <c r="O480" s="519"/>
      <c r="P480" s="519"/>
      <c r="Q480" s="519"/>
      <c r="R480" s="519"/>
      <c r="S480" s="519"/>
      <c r="T480" s="519"/>
      <c r="U480" s="519"/>
      <c r="V480" s="519"/>
      <c r="W480" s="519"/>
      <c r="X480" s="519"/>
    </row>
    <row r="481" spans="1:24" s="520" customFormat="1" ht="76.5" hidden="1" customHeight="1">
      <c r="A481" s="530"/>
      <c r="B481" s="897" t="s">
        <v>958</v>
      </c>
      <c r="C481" s="897"/>
      <c r="D481" s="897"/>
      <c r="E481" s="894"/>
      <c r="F481" s="895"/>
      <c r="G481" s="895"/>
      <c r="H481" s="896"/>
      <c r="I481" s="519"/>
      <c r="J481" s="519"/>
      <c r="K481" s="519"/>
      <c r="L481" s="519"/>
      <c r="M481" s="519"/>
      <c r="N481" s="519"/>
      <c r="O481" s="519"/>
      <c r="P481" s="519"/>
      <c r="Q481" s="519"/>
      <c r="R481" s="519"/>
      <c r="S481" s="519"/>
      <c r="T481" s="519"/>
      <c r="U481" s="519"/>
      <c r="V481" s="519"/>
      <c r="W481" s="519"/>
      <c r="X481" s="519"/>
    </row>
    <row r="482" spans="1:24" s="520" customFormat="1" ht="75" hidden="1" customHeight="1">
      <c r="A482" s="516"/>
      <c r="B482" s="898" t="s">
        <v>912</v>
      </c>
      <c r="C482" s="898"/>
      <c r="D482" s="898"/>
      <c r="E482" s="894"/>
      <c r="F482" s="895"/>
      <c r="G482" s="895"/>
      <c r="H482" s="896"/>
      <c r="I482" s="519"/>
      <c r="J482" s="519"/>
      <c r="K482" s="519"/>
      <c r="L482" s="519"/>
      <c r="M482" s="519"/>
      <c r="N482" s="519"/>
      <c r="O482" s="519"/>
      <c r="P482" s="519"/>
      <c r="Q482" s="519"/>
      <c r="R482" s="519"/>
      <c r="S482" s="519"/>
      <c r="T482" s="519"/>
      <c r="U482" s="519"/>
      <c r="V482" s="519"/>
      <c r="W482" s="519"/>
      <c r="X482" s="519"/>
    </row>
    <row r="483" spans="1:24" s="520" customFormat="1" ht="76.5" hidden="1" customHeight="1">
      <c r="A483" s="627"/>
      <c r="B483" s="898" t="s">
        <v>959</v>
      </c>
      <c r="C483" s="898"/>
      <c r="D483" s="898"/>
      <c r="E483" s="894"/>
      <c r="F483" s="895"/>
      <c r="G483" s="895"/>
      <c r="H483" s="896"/>
      <c r="I483" s="519"/>
      <c r="J483" s="519"/>
      <c r="K483" s="519"/>
      <c r="L483" s="519"/>
      <c r="M483" s="519"/>
      <c r="N483" s="519"/>
      <c r="O483" s="519"/>
      <c r="P483" s="519"/>
      <c r="Q483" s="519"/>
      <c r="R483" s="519"/>
      <c r="S483" s="519"/>
      <c r="T483" s="519"/>
      <c r="U483" s="519"/>
      <c r="V483" s="519"/>
      <c r="W483" s="519"/>
      <c r="X483" s="519"/>
    </row>
    <row r="484" spans="1:24" s="520" customFormat="1" ht="108.75" hidden="1" customHeight="1">
      <c r="A484" s="627"/>
      <c r="B484" s="1050" t="s">
        <v>960</v>
      </c>
      <c r="C484" s="1002"/>
      <c r="D484" s="1078"/>
      <c r="E484" s="894"/>
      <c r="F484" s="895"/>
      <c r="G484" s="895"/>
      <c r="H484" s="896"/>
      <c r="I484" s="519"/>
      <c r="J484" s="519"/>
      <c r="K484" s="519"/>
      <c r="L484" s="519"/>
      <c r="M484" s="519"/>
      <c r="N484" s="519"/>
      <c r="O484" s="519"/>
      <c r="P484" s="519"/>
      <c r="Q484" s="519"/>
      <c r="R484" s="519"/>
      <c r="S484" s="519"/>
      <c r="T484" s="519"/>
      <c r="U484" s="519"/>
      <c r="V484" s="519"/>
      <c r="W484" s="519"/>
      <c r="X484" s="519"/>
    </row>
    <row r="485" spans="1:24" s="520" customFormat="1" ht="108.75" hidden="1" customHeight="1">
      <c r="A485" s="516"/>
      <c r="B485" s="898" t="s">
        <v>961</v>
      </c>
      <c r="C485" s="898"/>
      <c r="D485" s="898"/>
      <c r="E485" s="894"/>
      <c r="F485" s="895"/>
      <c r="G485" s="895"/>
      <c r="H485" s="896"/>
      <c r="I485" s="519"/>
      <c r="J485" s="519"/>
      <c r="K485" s="519"/>
      <c r="L485" s="519"/>
      <c r="M485" s="519"/>
      <c r="N485" s="519"/>
      <c r="O485" s="519"/>
      <c r="P485" s="519"/>
      <c r="Q485" s="519"/>
      <c r="R485" s="519"/>
      <c r="S485" s="519"/>
      <c r="T485" s="519"/>
      <c r="U485" s="519"/>
      <c r="V485" s="519"/>
      <c r="W485" s="519"/>
      <c r="X485" s="519"/>
    </row>
    <row r="486" spans="1:24" s="520" customFormat="1" ht="75" hidden="1" customHeight="1">
      <c r="A486" s="516"/>
      <c r="B486" s="898" t="s">
        <v>912</v>
      </c>
      <c r="C486" s="898"/>
      <c r="D486" s="898"/>
      <c r="E486" s="894"/>
      <c r="F486" s="895"/>
      <c r="G486" s="895"/>
      <c r="H486" s="896"/>
      <c r="I486" s="519"/>
      <c r="J486" s="519"/>
      <c r="K486" s="519"/>
      <c r="L486" s="519"/>
      <c r="M486" s="519"/>
      <c r="N486" s="519"/>
      <c r="O486" s="519"/>
      <c r="P486" s="519"/>
      <c r="Q486" s="519"/>
      <c r="R486" s="519"/>
      <c r="S486" s="519"/>
      <c r="T486" s="519"/>
      <c r="U486" s="519"/>
      <c r="V486" s="519"/>
      <c r="W486" s="519"/>
      <c r="X486" s="519"/>
    </row>
    <row r="487" spans="1:24" s="520" customFormat="1" ht="10.5" hidden="1" customHeight="1">
      <c r="A487" s="528"/>
      <c r="B487" s="542"/>
      <c r="C487" s="542"/>
      <c r="D487" s="542"/>
      <c r="E487" s="546"/>
      <c r="F487" s="546"/>
      <c r="G487" s="546"/>
      <c r="H487" s="628"/>
      <c r="I487" s="543"/>
      <c r="J487" s="543"/>
      <c r="K487" s="543"/>
      <c r="L487" s="543"/>
      <c r="M487" s="562"/>
      <c r="N487" s="543"/>
      <c r="O487" s="543"/>
      <c r="P487" s="543"/>
      <c r="Q487" s="543"/>
      <c r="R487" s="543"/>
      <c r="S487" s="543"/>
      <c r="T487" s="543"/>
      <c r="U487" s="543"/>
      <c r="V487" s="543"/>
      <c r="W487" s="543"/>
      <c r="X487" s="543"/>
    </row>
    <row r="488" spans="1:24" s="520" customFormat="1" ht="36.75" hidden="1" customHeight="1">
      <c r="A488" s="516"/>
      <c r="B488" s="629"/>
      <c r="C488" s="629"/>
      <c r="D488" s="629"/>
      <c r="E488" s="629"/>
      <c r="F488" s="629"/>
      <c r="G488" s="629"/>
      <c r="H488" s="629"/>
      <c r="I488" s="519"/>
      <c r="J488" s="519"/>
      <c r="K488" s="519"/>
      <c r="L488" s="519"/>
      <c r="M488" s="519"/>
      <c r="N488" s="519"/>
      <c r="O488" s="519"/>
      <c r="P488" s="519"/>
      <c r="Q488" s="519"/>
      <c r="R488" s="519"/>
      <c r="S488" s="519"/>
      <c r="T488" s="519"/>
      <c r="U488" s="519"/>
      <c r="V488" s="519"/>
      <c r="W488" s="519"/>
      <c r="X488" s="519"/>
    </row>
    <row r="489" spans="1:24" s="520" customFormat="1" ht="16.5" hidden="1" customHeight="1">
      <c r="A489" s="630" t="s">
        <v>184</v>
      </c>
      <c r="B489" s="1091" t="s">
        <v>598</v>
      </c>
      <c r="C489" s="1091"/>
      <c r="D489" s="1091"/>
      <c r="E489" s="1091"/>
      <c r="F489" s="1091"/>
      <c r="G489" s="1091"/>
      <c r="H489" s="1091"/>
      <c r="I489" s="528"/>
    </row>
    <row r="490" spans="1:24" s="520" customFormat="1" ht="9" hidden="1" customHeight="1">
      <c r="A490" s="528"/>
      <c r="B490" s="543"/>
      <c r="C490" s="543"/>
      <c r="D490" s="543"/>
      <c r="E490" s="543"/>
      <c r="F490" s="543"/>
      <c r="G490" s="543"/>
      <c r="H490" s="528"/>
      <c r="I490" s="528"/>
    </row>
    <row r="491" spans="1:24" s="520" customFormat="1" ht="53.25" hidden="1" customHeight="1">
      <c r="A491" s="631"/>
      <c r="B491" s="1092" t="s">
        <v>962</v>
      </c>
      <c r="C491" s="1092"/>
      <c r="D491" s="1092"/>
      <c r="E491" s="1092"/>
      <c r="F491" s="1092"/>
      <c r="G491" s="1092"/>
      <c r="H491" s="1092"/>
    </row>
    <row r="492" spans="1:24" s="520" customFormat="1" ht="9" hidden="1" customHeight="1">
      <c r="A492" s="528"/>
      <c r="B492" s="543"/>
      <c r="C492" s="543"/>
      <c r="D492" s="543"/>
      <c r="E492" s="543"/>
      <c r="F492" s="543"/>
      <c r="G492" s="543"/>
      <c r="H492" s="528"/>
      <c r="I492" s="528"/>
    </row>
    <row r="493" spans="1:24" s="520" customFormat="1" ht="26.25" hidden="1" customHeight="1">
      <c r="A493" s="632" t="s">
        <v>4</v>
      </c>
      <c r="B493" s="1093" t="s">
        <v>975</v>
      </c>
      <c r="C493" s="1093"/>
      <c r="D493" s="1093"/>
      <c r="E493" s="1093"/>
      <c r="F493" s="1093"/>
      <c r="G493" s="1093"/>
      <c r="H493" s="1093"/>
      <c r="I493" s="528"/>
    </row>
    <row r="494" spans="1:24" s="520" customFormat="1" ht="51" hidden="1" customHeight="1">
      <c r="A494" s="632" t="s">
        <v>963</v>
      </c>
      <c r="B494" s="1029" t="s">
        <v>1011</v>
      </c>
      <c r="C494" s="1029"/>
      <c r="D494" s="1029"/>
      <c r="E494" s="1029"/>
      <c r="F494" s="1029"/>
      <c r="G494" s="1029"/>
      <c r="H494" s="1029"/>
      <c r="I494" s="633"/>
    </row>
    <row r="495" spans="1:24" s="520" customFormat="1" ht="15.75" hidden="1" customHeight="1">
      <c r="A495" s="632"/>
      <c r="B495" s="1094"/>
      <c r="C495" s="1094"/>
      <c r="D495" s="1094"/>
      <c r="E495" s="1094"/>
      <c r="F495" s="1094"/>
      <c r="G495" s="1094"/>
      <c r="H495" s="1094"/>
      <c r="I495" s="528"/>
    </row>
    <row r="496" spans="1:24" s="520" customFormat="1" ht="15.75" hidden="1" customHeight="1">
      <c r="A496" s="632"/>
      <c r="B496" s="1094"/>
      <c r="C496" s="1094"/>
      <c r="D496" s="1094"/>
      <c r="E496" s="1094"/>
      <c r="F496" s="1094"/>
      <c r="G496" s="1094"/>
      <c r="H496" s="1094"/>
      <c r="I496" s="528"/>
    </row>
    <row r="497" spans="1:13" s="520" customFormat="1" ht="15.75" hidden="1" customHeight="1">
      <c r="A497" s="632"/>
      <c r="B497" s="1094"/>
      <c r="C497" s="1094"/>
      <c r="D497" s="1094"/>
      <c r="E497" s="1094"/>
      <c r="F497" s="1094"/>
      <c r="G497" s="1094"/>
      <c r="H497" s="1094"/>
      <c r="I497" s="528"/>
    </row>
    <row r="498" spans="1:13" s="520" customFormat="1" ht="15.75" hidden="1" customHeight="1">
      <c r="A498" s="632"/>
      <c r="B498" s="634"/>
      <c r="C498" s="634"/>
      <c r="D498" s="634"/>
      <c r="E498" s="634"/>
      <c r="F498" s="634"/>
      <c r="G498" s="634"/>
      <c r="H498" s="634"/>
      <c r="I498" s="528"/>
    </row>
    <row r="499" spans="1:13" s="520" customFormat="1" ht="35.25" hidden="1" customHeight="1">
      <c r="A499" s="635"/>
      <c r="B499" s="1095" t="s">
        <v>964</v>
      </c>
      <c r="C499" s="1095"/>
      <c r="D499" s="1095"/>
      <c r="E499" s="1095"/>
      <c r="F499" s="1095"/>
      <c r="G499" s="1095"/>
      <c r="H499" s="1095"/>
      <c r="I499" s="528"/>
    </row>
    <row r="500" spans="1:13" s="520" customFormat="1" ht="15.75" hidden="1" customHeight="1">
      <c r="A500" s="627"/>
      <c r="B500" s="1096"/>
      <c r="C500" s="1096"/>
      <c r="D500" s="1096"/>
      <c r="E500" s="1096"/>
      <c r="F500" s="1096"/>
      <c r="G500" s="1096"/>
      <c r="H500" s="1096"/>
      <c r="I500" s="528"/>
    </row>
    <row r="501" spans="1:13" s="520" customFormat="1" ht="15.75" hidden="1" customHeight="1">
      <c r="A501" s="627"/>
      <c r="B501" s="1096"/>
      <c r="C501" s="1096"/>
      <c r="D501" s="1096"/>
      <c r="E501" s="1096"/>
      <c r="F501" s="1096"/>
      <c r="G501" s="1096"/>
      <c r="H501" s="1096"/>
      <c r="I501" s="528"/>
    </row>
    <row r="502" spans="1:13" s="520" customFormat="1" ht="15.75" hidden="1" customHeight="1">
      <c r="A502" s="627"/>
      <c r="B502" s="861"/>
      <c r="C502" s="861"/>
      <c r="D502" s="861"/>
      <c r="E502" s="861"/>
      <c r="F502" s="861"/>
      <c r="G502" s="861"/>
      <c r="H502" s="861"/>
      <c r="I502" s="528"/>
    </row>
    <row r="503" spans="1:13" s="520" customFormat="1" ht="37.5" hidden="1" customHeight="1">
      <c r="A503" s="627"/>
      <c r="B503" s="861" t="s">
        <v>607</v>
      </c>
      <c r="C503" s="861"/>
      <c r="D503" s="861"/>
      <c r="E503" s="861"/>
      <c r="F503" s="861"/>
      <c r="G503" s="861"/>
      <c r="H503" s="861"/>
      <c r="I503" s="528"/>
    </row>
    <row r="504" spans="1:13" s="520" customFormat="1" ht="15" hidden="1" customHeight="1">
      <c r="A504" s="627"/>
      <c r="B504" s="1097"/>
      <c r="C504" s="1097"/>
      <c r="D504" s="1097"/>
      <c r="E504" s="1097"/>
      <c r="F504" s="1097"/>
      <c r="G504" s="1097"/>
      <c r="H504" s="1097"/>
      <c r="I504" s="528"/>
    </row>
    <row r="505" spans="1:13" s="520" customFormat="1" ht="37.5" hidden="1" customHeight="1">
      <c r="A505" s="632" t="s">
        <v>307</v>
      </c>
      <c r="B505" s="1029" t="s">
        <v>1012</v>
      </c>
      <c r="C505" s="1029"/>
      <c r="D505" s="1029"/>
      <c r="E505" s="1029"/>
      <c r="F505" s="1029"/>
      <c r="G505" s="1029"/>
      <c r="H505" s="1029"/>
      <c r="I505" s="633"/>
    </row>
    <row r="506" spans="1:13" s="520" customFormat="1" ht="408.6" hidden="1" customHeight="1">
      <c r="B506" s="1098" t="s">
        <v>1013</v>
      </c>
      <c r="C506" s="1098"/>
      <c r="D506" s="1098"/>
      <c r="E506" s="1098"/>
      <c r="F506" s="1098"/>
      <c r="G506" s="1098"/>
      <c r="H506" s="1098"/>
    </row>
    <row r="507" spans="1:13" s="520" customFormat="1" ht="41.45" hidden="1" customHeight="1">
      <c r="B507" s="861" t="s">
        <v>1014</v>
      </c>
      <c r="C507" s="861"/>
      <c r="D507" s="861"/>
      <c r="E507" s="861"/>
      <c r="F507" s="861"/>
      <c r="G507" s="861"/>
      <c r="H507" s="861"/>
    </row>
    <row r="508" spans="1:13" s="520" customFormat="1" ht="18" hidden="1" customHeight="1">
      <c r="A508" s="528"/>
      <c r="B508" s="1099"/>
      <c r="C508" s="1099"/>
      <c r="D508" s="1099"/>
      <c r="E508" s="1099"/>
      <c r="F508" s="1099"/>
      <c r="G508" s="1099"/>
      <c r="H508" s="1099"/>
      <c r="I508" s="528"/>
    </row>
    <row r="509" spans="1:13" s="520" customFormat="1" ht="14.25" hidden="1" customHeight="1">
      <c r="A509" s="528"/>
      <c r="B509" s="636"/>
      <c r="C509" s="636"/>
      <c r="D509" s="636"/>
      <c r="E509" s="636"/>
      <c r="F509" s="636"/>
      <c r="G509" s="636"/>
      <c r="H509" s="636"/>
      <c r="I509" s="528"/>
    </row>
    <row r="510" spans="1:13" s="520" customFormat="1" ht="75" hidden="1" customHeight="1">
      <c r="A510" s="627"/>
      <c r="B510" s="1046" t="s">
        <v>702</v>
      </c>
      <c r="C510" s="1046"/>
      <c r="D510" s="1046"/>
      <c r="E510" s="1046"/>
      <c r="F510" s="1046"/>
      <c r="G510" s="1046"/>
      <c r="H510" s="1046"/>
      <c r="I510" s="528"/>
    </row>
    <row r="511" spans="1:13" s="520" customFormat="1" ht="15.75" hidden="1" customHeight="1">
      <c r="A511" s="627"/>
      <c r="B511" s="629"/>
      <c r="C511" s="629"/>
      <c r="D511" s="629"/>
      <c r="E511" s="629"/>
      <c r="F511" s="629"/>
      <c r="G511" s="629"/>
      <c r="H511" s="629"/>
      <c r="I511" s="528"/>
      <c r="M511" s="637">
        <f>M21</f>
        <v>0</v>
      </c>
    </row>
    <row r="512" spans="1:13" s="520" customFormat="1" ht="7.5" hidden="1" customHeight="1">
      <c r="A512" s="627"/>
      <c r="B512" s="629"/>
      <c r="C512" s="629"/>
      <c r="D512" s="629"/>
      <c r="E512" s="629"/>
      <c r="F512" s="629"/>
      <c r="G512" s="629"/>
      <c r="H512" s="629"/>
      <c r="I512" s="528"/>
      <c r="M512" s="637"/>
    </row>
    <row r="513" spans="1:13" s="520" customFormat="1" ht="20.25" hidden="1" customHeight="1">
      <c r="A513" s="638">
        <v>2.1</v>
      </c>
      <c r="B513" s="899" t="s">
        <v>88</v>
      </c>
      <c r="C513" s="899"/>
      <c r="D513" s="899"/>
      <c r="E513" s="899"/>
      <c r="F513" s="899"/>
      <c r="G513" s="899"/>
      <c r="H513" s="899"/>
      <c r="I513" s="528"/>
      <c r="M513" s="637">
        <f>M22</f>
        <v>0</v>
      </c>
    </row>
    <row r="514" spans="1:13" s="520" customFormat="1" ht="29.25" hidden="1" customHeight="1">
      <c r="A514" s="639"/>
      <c r="B514" s="844">
        <f>'Name of Bidder'!C13</f>
        <v>0</v>
      </c>
      <c r="C514" s="845"/>
      <c r="D514" s="845"/>
      <c r="E514" s="844"/>
      <c r="F514" s="845"/>
      <c r="G514" s="845"/>
      <c r="H514" s="867"/>
      <c r="I514" s="528"/>
    </row>
    <row r="515" spans="1:13" s="520" customFormat="1" ht="25.5" hidden="1" customHeight="1">
      <c r="A515" s="639" t="s">
        <v>608</v>
      </c>
      <c r="B515" s="844" t="s">
        <v>609</v>
      </c>
      <c r="C515" s="845"/>
      <c r="D515" s="845"/>
      <c r="E515" s="845"/>
      <c r="F515" s="845"/>
      <c r="G515" s="845"/>
      <c r="H515" s="845"/>
      <c r="I515" s="528"/>
    </row>
    <row r="516" spans="1:13" s="520" customFormat="1" ht="19.5" hidden="1" customHeight="1">
      <c r="A516" s="641"/>
      <c r="B516" s="642"/>
      <c r="C516" s="642"/>
      <c r="D516" s="643"/>
      <c r="E516" s="846" t="s">
        <v>90</v>
      </c>
      <c r="F516" s="847"/>
      <c r="G516" s="847"/>
      <c r="H516" s="848"/>
      <c r="I516" s="528"/>
    </row>
    <row r="517" spans="1:13" s="520" customFormat="1" ht="47.25" hidden="1" customHeight="1">
      <c r="A517" s="641"/>
      <c r="B517" s="642"/>
      <c r="C517" s="642"/>
      <c r="D517" s="643" t="s">
        <v>965</v>
      </c>
      <c r="E517" s="849"/>
      <c r="F517" s="850"/>
      <c r="G517" s="850"/>
      <c r="H517" s="851"/>
      <c r="I517" s="528"/>
    </row>
    <row r="518" spans="1:13" s="520" customFormat="1" ht="17.25" hidden="1" customHeight="1">
      <c r="A518" s="644" t="s">
        <v>185</v>
      </c>
      <c r="B518" s="873" t="s">
        <v>186</v>
      </c>
      <c r="C518" s="873"/>
      <c r="D518" s="645"/>
      <c r="E518" s="873"/>
      <c r="F518" s="873"/>
      <c r="G518" s="873"/>
      <c r="H518" s="873"/>
      <c r="I518" s="528"/>
    </row>
    <row r="519" spans="1:13" s="520" customFormat="1" ht="17.25" hidden="1" customHeight="1">
      <c r="A519" s="644"/>
      <c r="B519" s="858" t="s">
        <v>966</v>
      </c>
      <c r="C519" s="858"/>
      <c r="D519" s="859"/>
      <c r="E519" s="646" t="s">
        <v>707</v>
      </c>
      <c r="F519" s="647"/>
      <c r="G519" s="647"/>
      <c r="H519" s="648"/>
      <c r="I519" s="528"/>
    </row>
    <row r="520" spans="1:13" s="520" customFormat="1" ht="15.75" hidden="1" customHeight="1">
      <c r="A520" s="644">
        <v>1</v>
      </c>
      <c r="B520" s="835" t="s">
        <v>930</v>
      </c>
      <c r="C520" s="836"/>
      <c r="D520" s="649"/>
      <c r="E520" s="837"/>
      <c r="F520" s="838"/>
      <c r="G520" s="838"/>
      <c r="H520" s="839"/>
      <c r="I520" s="528"/>
    </row>
    <row r="521" spans="1:13" s="520" customFormat="1" ht="15.75" hidden="1" customHeight="1">
      <c r="A521" s="644">
        <v>2</v>
      </c>
      <c r="B521" s="835" t="s">
        <v>918</v>
      </c>
      <c r="C521" s="836"/>
      <c r="D521" s="649"/>
      <c r="E521" s="874"/>
      <c r="F521" s="874"/>
      <c r="G521" s="874"/>
      <c r="H521" s="874"/>
    </row>
    <row r="522" spans="1:13" s="520" customFormat="1" ht="15.75" hidden="1" customHeight="1">
      <c r="A522" s="644">
        <v>3</v>
      </c>
      <c r="B522" s="650" t="s">
        <v>777</v>
      </c>
      <c r="C522" s="651"/>
      <c r="D522" s="649"/>
      <c r="E522" s="874"/>
      <c r="F522" s="874"/>
      <c r="G522" s="874"/>
      <c r="H522" s="874"/>
      <c r="I522" s="528"/>
    </row>
    <row r="523" spans="1:13" s="520" customFormat="1" ht="16.5" hidden="1" customHeight="1">
      <c r="A523" s="644">
        <v>4</v>
      </c>
      <c r="B523" s="650" t="s">
        <v>759</v>
      </c>
      <c r="C523" s="651"/>
      <c r="D523" s="649"/>
      <c r="E523" s="874"/>
      <c r="F523" s="874"/>
      <c r="G523" s="874"/>
      <c r="H523" s="874"/>
      <c r="I523" s="528"/>
    </row>
    <row r="524" spans="1:13" s="520" customFormat="1" ht="16.5" hidden="1" customHeight="1">
      <c r="A524" s="644">
        <v>5</v>
      </c>
      <c r="B524" s="650" t="s">
        <v>706</v>
      </c>
      <c r="C524" s="651"/>
      <c r="D524" s="649"/>
      <c r="E524" s="837"/>
      <c r="F524" s="838"/>
      <c r="G524" s="838"/>
      <c r="H524" s="839"/>
      <c r="I524" s="528"/>
    </row>
    <row r="525" spans="1:13" s="520" customFormat="1" hidden="1">
      <c r="A525" s="644">
        <v>6</v>
      </c>
      <c r="B525" s="650" t="s">
        <v>701</v>
      </c>
      <c r="C525" s="651"/>
      <c r="D525" s="649"/>
      <c r="E525" s="874"/>
      <c r="F525" s="874"/>
      <c r="G525" s="874"/>
      <c r="H525" s="874"/>
      <c r="I525" s="528"/>
    </row>
    <row r="526" spans="1:13" s="520" customFormat="1" ht="18.75" hidden="1" customHeight="1">
      <c r="A526" s="644">
        <v>6</v>
      </c>
      <c r="B526" s="650" t="s">
        <v>610</v>
      </c>
      <c r="C526" s="651"/>
      <c r="D526" s="652"/>
      <c r="E526" s="653"/>
      <c r="F526" s="654"/>
      <c r="G526" s="840"/>
      <c r="H526" s="841"/>
      <c r="I526" s="528"/>
    </row>
    <row r="527" spans="1:13" s="520" customFormat="1" ht="32.25" hidden="1" customHeight="1">
      <c r="A527" s="627"/>
      <c r="B527" s="842"/>
      <c r="C527" s="842"/>
      <c r="D527" s="842"/>
      <c r="E527" s="842"/>
      <c r="F527" s="842"/>
      <c r="G527" s="842"/>
      <c r="H527" s="843"/>
      <c r="I527" s="528"/>
    </row>
    <row r="528" spans="1:13" s="520" customFormat="1" ht="29.25" hidden="1" customHeight="1">
      <c r="A528" s="639"/>
      <c r="B528" s="655"/>
      <c r="C528" s="656"/>
      <c r="D528" s="656"/>
      <c r="E528" s="656"/>
      <c r="F528" s="656"/>
      <c r="G528" s="656"/>
      <c r="H528" s="656"/>
      <c r="I528" s="528"/>
    </row>
    <row r="529" spans="1:9" s="520" customFormat="1" ht="20.25" hidden="1" customHeight="1">
      <c r="A529" s="641" t="s">
        <v>278</v>
      </c>
      <c r="B529" s="844" t="s">
        <v>89</v>
      </c>
      <c r="C529" s="845"/>
      <c r="D529" s="845"/>
      <c r="E529" s="845"/>
      <c r="F529" s="845"/>
      <c r="G529" s="845"/>
      <c r="H529" s="845"/>
      <c r="I529" s="528"/>
    </row>
    <row r="530" spans="1:9" s="520" customFormat="1" ht="19.5" hidden="1" customHeight="1">
      <c r="A530" s="641"/>
      <c r="B530" s="657"/>
      <c r="C530" s="642"/>
      <c r="D530" s="643"/>
      <c r="E530" s="846" t="s">
        <v>90</v>
      </c>
      <c r="F530" s="847"/>
      <c r="G530" s="847"/>
      <c r="H530" s="848"/>
      <c r="I530" s="528"/>
    </row>
    <row r="531" spans="1:9" s="520" customFormat="1" ht="47.25" hidden="1" customHeight="1">
      <c r="A531" s="641"/>
      <c r="B531" s="657"/>
      <c r="C531" s="642"/>
      <c r="D531" s="643" t="s">
        <v>967</v>
      </c>
      <c r="E531" s="849"/>
      <c r="F531" s="850"/>
      <c r="G531" s="850"/>
      <c r="H531" s="851"/>
      <c r="I531" s="528"/>
    </row>
    <row r="532" spans="1:9" s="520" customFormat="1" ht="17.25" hidden="1" customHeight="1">
      <c r="A532" s="644" t="s">
        <v>185</v>
      </c>
      <c r="B532" s="852" t="s">
        <v>186</v>
      </c>
      <c r="C532" s="853"/>
      <c r="D532" s="658"/>
      <c r="E532" s="854"/>
      <c r="F532" s="855"/>
      <c r="G532" s="855"/>
      <c r="H532" s="856"/>
      <c r="I532" s="528"/>
    </row>
    <row r="533" spans="1:9" s="520" customFormat="1" ht="17.25" hidden="1" customHeight="1">
      <c r="A533" s="644"/>
      <c r="B533" s="857" t="s">
        <v>968</v>
      </c>
      <c r="C533" s="858"/>
      <c r="D533" s="859"/>
      <c r="E533" s="659" t="s">
        <v>183</v>
      </c>
      <c r="F533" s="660"/>
      <c r="G533" s="660"/>
      <c r="H533" s="661"/>
      <c r="I533" s="528"/>
    </row>
    <row r="534" spans="1:9" s="520" customFormat="1" ht="17.25" hidden="1" customHeight="1">
      <c r="A534" s="644"/>
      <c r="B534" s="858" t="s">
        <v>966</v>
      </c>
      <c r="C534" s="858"/>
      <c r="D534" s="859"/>
      <c r="E534" s="646"/>
      <c r="F534" s="660"/>
      <c r="G534" s="660"/>
      <c r="H534" s="661"/>
      <c r="I534" s="528"/>
    </row>
    <row r="535" spans="1:9" s="520" customFormat="1" ht="15.75" hidden="1" customHeight="1">
      <c r="A535" s="644">
        <v>1</v>
      </c>
      <c r="B535" s="835" t="s">
        <v>930</v>
      </c>
      <c r="C535" s="836"/>
      <c r="D535" s="649"/>
      <c r="E535" s="837"/>
      <c r="F535" s="838"/>
      <c r="G535" s="838"/>
      <c r="H535" s="839"/>
      <c r="I535" s="528"/>
    </row>
    <row r="536" spans="1:9" s="520" customFormat="1" ht="15.75" hidden="1" customHeight="1">
      <c r="A536" s="644">
        <v>2</v>
      </c>
      <c r="B536" s="835" t="s">
        <v>918</v>
      </c>
      <c r="C536" s="836"/>
      <c r="D536" s="649"/>
      <c r="E536" s="837"/>
      <c r="F536" s="838"/>
      <c r="G536" s="838"/>
      <c r="H536" s="839"/>
    </row>
    <row r="537" spans="1:9" s="520" customFormat="1" ht="15.75" hidden="1" customHeight="1">
      <c r="A537" s="644">
        <v>3</v>
      </c>
      <c r="B537" s="650" t="s">
        <v>777</v>
      </c>
      <c r="C537" s="651"/>
      <c r="D537" s="649"/>
      <c r="E537" s="837"/>
      <c r="F537" s="838"/>
      <c r="G537" s="838"/>
      <c r="H537" s="839"/>
      <c r="I537" s="528"/>
    </row>
    <row r="538" spans="1:9" s="520" customFormat="1" ht="16.5" hidden="1" customHeight="1">
      <c r="A538" s="644">
        <v>4</v>
      </c>
      <c r="B538" s="650" t="s">
        <v>759</v>
      </c>
      <c r="C538" s="651"/>
      <c r="D538" s="649"/>
      <c r="E538" s="837"/>
      <c r="F538" s="838"/>
      <c r="G538" s="838"/>
      <c r="H538" s="839"/>
      <c r="I538" s="528"/>
    </row>
    <row r="539" spans="1:9" s="520" customFormat="1" ht="16.5" hidden="1" customHeight="1">
      <c r="A539" s="644">
        <v>5</v>
      </c>
      <c r="B539" s="650" t="s">
        <v>706</v>
      </c>
      <c r="C539" s="651"/>
      <c r="D539" s="649"/>
      <c r="E539" s="662"/>
      <c r="F539" s="663"/>
      <c r="G539" s="663"/>
      <c r="H539" s="664"/>
      <c r="I539" s="528"/>
    </row>
    <row r="540" spans="1:9" s="520" customFormat="1" ht="16.5" hidden="1" customHeight="1">
      <c r="A540" s="644">
        <v>6</v>
      </c>
      <c r="B540" s="650" t="s">
        <v>701</v>
      </c>
      <c r="C540" s="651"/>
      <c r="D540" s="649"/>
      <c r="E540" s="837"/>
      <c r="F540" s="838"/>
      <c r="G540" s="838"/>
      <c r="H540" s="839"/>
      <c r="I540" s="528"/>
    </row>
    <row r="541" spans="1:9" s="520" customFormat="1" ht="16.5" hidden="1" customHeight="1">
      <c r="A541" s="644">
        <v>6</v>
      </c>
      <c r="B541" s="650" t="s">
        <v>610</v>
      </c>
      <c r="C541" s="665"/>
      <c r="D541" s="649"/>
      <c r="E541" s="666"/>
      <c r="F541" s="666"/>
      <c r="G541" s="837"/>
      <c r="H541" s="839"/>
      <c r="I541" s="528"/>
    </row>
    <row r="542" spans="1:9" s="520" customFormat="1" ht="51" hidden="1" customHeight="1">
      <c r="A542" s="644"/>
      <c r="B542" s="863" t="s">
        <v>187</v>
      </c>
      <c r="C542" s="864"/>
      <c r="D542" s="649"/>
      <c r="E542" s="837"/>
      <c r="F542" s="838"/>
      <c r="G542" s="838"/>
      <c r="H542" s="839"/>
      <c r="I542" s="528"/>
    </row>
    <row r="543" spans="1:9" s="520" customFormat="1" ht="32.25" hidden="1" customHeight="1">
      <c r="A543" s="627"/>
      <c r="B543" s="860"/>
      <c r="C543" s="860"/>
      <c r="D543" s="861"/>
      <c r="E543" s="861"/>
      <c r="F543" s="861"/>
      <c r="G543" s="861"/>
      <c r="H543" s="862"/>
      <c r="I543" s="528"/>
    </row>
    <row r="544" spans="1:9" s="520" customFormat="1" ht="16.5" hidden="1" customHeight="1">
      <c r="A544" s="627"/>
      <c r="B544" s="629"/>
      <c r="C544" s="629"/>
      <c r="D544" s="546"/>
      <c r="E544" s="546"/>
      <c r="F544" s="546"/>
      <c r="G544" s="546"/>
      <c r="H544" s="546"/>
      <c r="I544" s="528"/>
    </row>
    <row r="545" spans="1:9" s="520" customFormat="1" ht="16.5" hidden="1" customHeight="1">
      <c r="A545" s="641" t="s">
        <v>600</v>
      </c>
      <c r="B545" s="867" t="s">
        <v>188</v>
      </c>
      <c r="C545" s="868"/>
      <c r="D545" s="667"/>
      <c r="E545" s="871"/>
      <c r="F545" s="872"/>
      <c r="G545" s="871"/>
      <c r="H545" s="872"/>
      <c r="I545" s="528"/>
    </row>
    <row r="546" spans="1:9" s="520" customFormat="1" ht="28.5" hidden="1" customHeight="1">
      <c r="A546" s="641"/>
      <c r="B546" s="845"/>
      <c r="C546" s="867"/>
      <c r="D546" s="875" t="s">
        <v>969</v>
      </c>
      <c r="E546" s="876"/>
      <c r="F546" s="876"/>
      <c r="G546" s="876"/>
      <c r="H546" s="877"/>
      <c r="I546" s="528"/>
    </row>
    <row r="547" spans="1:9" s="520" customFormat="1" ht="56.25" hidden="1" customHeight="1">
      <c r="A547" s="644"/>
      <c r="B547" s="869" t="s">
        <v>189</v>
      </c>
      <c r="C547" s="870"/>
      <c r="D547" s="649"/>
      <c r="E547" s="878"/>
      <c r="F547" s="878"/>
      <c r="G547" s="878"/>
      <c r="H547" s="878"/>
    </row>
    <row r="548" spans="1:9" s="520" customFormat="1" ht="15.75" hidden="1" customHeight="1">
      <c r="A548" s="644"/>
      <c r="B548" s="879" t="s">
        <v>190</v>
      </c>
      <c r="C548" s="853"/>
      <c r="D548" s="658"/>
      <c r="E548" s="865"/>
      <c r="F548" s="866"/>
      <c r="G548" s="865"/>
      <c r="H548" s="866"/>
      <c r="I548" s="528"/>
    </row>
    <row r="549" spans="1:9" s="520" customFormat="1" ht="79.5" hidden="1" customHeight="1">
      <c r="A549" s="644"/>
      <c r="B549" s="869" t="s">
        <v>191</v>
      </c>
      <c r="C549" s="870"/>
      <c r="D549" s="649"/>
      <c r="E549" s="878"/>
      <c r="F549" s="878"/>
      <c r="G549" s="878"/>
      <c r="H549" s="878"/>
      <c r="I549" s="528"/>
    </row>
    <row r="550" spans="1:9" s="520" customFormat="1" ht="29.25" hidden="1" customHeight="1">
      <c r="A550" s="668"/>
      <c r="B550" s="543"/>
      <c r="C550" s="543"/>
      <c r="D550" s="543"/>
      <c r="G550" s="543"/>
    </row>
    <row r="551" spans="1:9" s="520" customFormat="1" ht="33" hidden="1" customHeight="1">
      <c r="A551" s="639"/>
      <c r="B551" s="845"/>
      <c r="C551" s="845"/>
      <c r="D551" s="845"/>
      <c r="E551" s="844"/>
      <c r="F551" s="845"/>
      <c r="G551" s="845"/>
      <c r="H551" s="867"/>
      <c r="I551" s="528"/>
    </row>
    <row r="552" spans="1:9" s="520" customFormat="1" ht="19.5" hidden="1" customHeight="1">
      <c r="A552" s="639"/>
      <c r="B552" s="844" t="str">
        <f>E712</f>
        <v xml:space="preserve">For  </v>
      </c>
      <c r="C552" s="845"/>
      <c r="D552" s="845" t="str">
        <f>"For  " &amp;'Name of Bidder'!C18</f>
        <v xml:space="preserve">For  </v>
      </c>
      <c r="E552" s="655"/>
      <c r="F552" s="656"/>
      <c r="G552" s="656"/>
      <c r="H552" s="640"/>
      <c r="I552" s="528"/>
    </row>
    <row r="553" spans="1:9" s="520" customFormat="1" ht="29.25" hidden="1" customHeight="1">
      <c r="A553" s="639" t="s">
        <v>608</v>
      </c>
      <c r="B553" s="868" t="s">
        <v>609</v>
      </c>
      <c r="C553" s="868"/>
      <c r="D553" s="868"/>
      <c r="E553" s="868"/>
      <c r="F553" s="868"/>
      <c r="G553" s="868"/>
      <c r="H553" s="868"/>
      <c r="I553" s="528"/>
    </row>
    <row r="554" spans="1:9" s="520" customFormat="1" ht="19.5" hidden="1" customHeight="1">
      <c r="A554" s="641"/>
      <c r="B554" s="657"/>
      <c r="C554" s="669"/>
      <c r="D554" s="670"/>
      <c r="E554" s="1100" t="s">
        <v>90</v>
      </c>
      <c r="F554" s="1100"/>
      <c r="G554" s="1100"/>
      <c r="H554" s="1100"/>
      <c r="I554" s="528"/>
    </row>
    <row r="555" spans="1:9" s="520" customFormat="1" ht="47.25" hidden="1" customHeight="1">
      <c r="A555" s="641"/>
      <c r="B555" s="657"/>
      <c r="C555" s="669"/>
      <c r="D555" s="671" t="s">
        <v>965</v>
      </c>
      <c r="E555" s="1100"/>
      <c r="F555" s="1100"/>
      <c r="G555" s="1100"/>
      <c r="H555" s="1100"/>
      <c r="I555" s="528"/>
    </row>
    <row r="556" spans="1:9" s="520" customFormat="1" ht="17.25" hidden="1" customHeight="1">
      <c r="A556" s="644" t="s">
        <v>185</v>
      </c>
      <c r="B556" s="857" t="s">
        <v>186</v>
      </c>
      <c r="C556" s="1101"/>
      <c r="D556" s="672"/>
      <c r="E556" s="1102"/>
      <c r="F556" s="1103"/>
      <c r="G556" s="1102"/>
      <c r="H556" s="1103"/>
      <c r="I556" s="528"/>
    </row>
    <row r="557" spans="1:9" s="520" customFormat="1" ht="17.25" hidden="1" customHeight="1">
      <c r="A557" s="644"/>
      <c r="B557" s="857" t="s">
        <v>968</v>
      </c>
      <c r="C557" s="858"/>
      <c r="D557" s="859"/>
      <c r="E557" s="659" t="s">
        <v>183</v>
      </c>
      <c r="F557" s="660"/>
      <c r="G557" s="660"/>
      <c r="H557" s="661"/>
      <c r="I557" s="528"/>
    </row>
    <row r="558" spans="1:9" s="520" customFormat="1" ht="17.25" hidden="1" customHeight="1">
      <c r="A558" s="644"/>
      <c r="B558" s="858" t="s">
        <v>966</v>
      </c>
      <c r="C558" s="858"/>
      <c r="D558" s="859"/>
      <c r="E558" s="659"/>
      <c r="F558" s="660"/>
      <c r="G558" s="660"/>
      <c r="H558" s="661"/>
      <c r="I558" s="528"/>
    </row>
    <row r="559" spans="1:9" s="520" customFormat="1" ht="15.75" hidden="1" customHeight="1">
      <c r="A559" s="644">
        <v>1</v>
      </c>
      <c r="B559" s="835" t="s">
        <v>930</v>
      </c>
      <c r="C559" s="836"/>
      <c r="D559" s="649"/>
      <c r="E559" s="874"/>
      <c r="F559" s="874"/>
      <c r="G559" s="874"/>
      <c r="H559" s="874"/>
      <c r="I559" s="528"/>
    </row>
    <row r="560" spans="1:9" s="520" customFormat="1" ht="15.75" hidden="1" customHeight="1">
      <c r="A560" s="644">
        <v>2</v>
      </c>
      <c r="B560" s="835" t="s">
        <v>918</v>
      </c>
      <c r="C560" s="836"/>
      <c r="D560" s="649"/>
      <c r="E560" s="874"/>
      <c r="F560" s="874"/>
      <c r="G560" s="874"/>
      <c r="H560" s="874"/>
    </row>
    <row r="561" spans="1:9" s="520" customFormat="1" ht="15.75" hidden="1" customHeight="1">
      <c r="A561" s="644">
        <v>3</v>
      </c>
      <c r="B561" s="650" t="s">
        <v>777</v>
      </c>
      <c r="C561" s="665"/>
      <c r="D561" s="649"/>
      <c r="E561" s="874"/>
      <c r="F561" s="874"/>
      <c r="G561" s="874"/>
      <c r="H561" s="874"/>
      <c r="I561" s="528"/>
    </row>
    <row r="562" spans="1:9" s="520" customFormat="1" ht="16.5" hidden="1" customHeight="1">
      <c r="A562" s="644">
        <v>4</v>
      </c>
      <c r="B562" s="650" t="s">
        <v>759</v>
      </c>
      <c r="C562" s="665"/>
      <c r="D562" s="649"/>
      <c r="E562" s="874"/>
      <c r="F562" s="874"/>
      <c r="G562" s="874"/>
      <c r="H562" s="874"/>
      <c r="I562" s="528"/>
    </row>
    <row r="563" spans="1:9" s="520" customFormat="1" ht="16.5" hidden="1" customHeight="1">
      <c r="A563" s="644">
        <v>5</v>
      </c>
      <c r="B563" s="650" t="s">
        <v>706</v>
      </c>
      <c r="C563" s="665"/>
      <c r="D563" s="649"/>
      <c r="E563" s="837"/>
      <c r="F563" s="838"/>
      <c r="G563" s="838"/>
      <c r="H563" s="839"/>
      <c r="I563" s="528"/>
    </row>
    <row r="564" spans="1:9" s="520" customFormat="1" hidden="1">
      <c r="A564" s="644">
        <v>6</v>
      </c>
      <c r="B564" s="650" t="s">
        <v>701</v>
      </c>
      <c r="C564" s="665"/>
      <c r="D564" s="649"/>
      <c r="E564" s="874"/>
      <c r="F564" s="874"/>
      <c r="G564" s="874"/>
      <c r="H564" s="874"/>
      <c r="I564" s="528"/>
    </row>
    <row r="565" spans="1:9" s="520" customFormat="1" ht="13.5" hidden="1" customHeight="1">
      <c r="A565" s="644">
        <v>6</v>
      </c>
      <c r="B565" s="650" t="s">
        <v>610</v>
      </c>
      <c r="C565" s="651"/>
      <c r="D565" s="652"/>
      <c r="E565" s="653"/>
      <c r="F565" s="654"/>
      <c r="G565" s="840"/>
      <c r="H565" s="841"/>
      <c r="I565" s="528"/>
    </row>
    <row r="566" spans="1:9" s="520" customFormat="1" ht="13.5" hidden="1" customHeight="1">
      <c r="A566" s="644"/>
      <c r="B566" s="683"/>
      <c r="C566" s="683"/>
      <c r="D566" s="683"/>
      <c r="E566" s="683"/>
      <c r="F566" s="683"/>
      <c r="G566" s="683"/>
      <c r="H566" s="683"/>
      <c r="I566" s="528"/>
    </row>
    <row r="567" spans="1:9" s="520" customFormat="1" ht="20.25" hidden="1" customHeight="1">
      <c r="A567" s="641" t="s">
        <v>278</v>
      </c>
      <c r="B567" s="844" t="s">
        <v>89</v>
      </c>
      <c r="C567" s="845"/>
      <c r="D567" s="845"/>
      <c r="E567" s="845"/>
      <c r="F567" s="845"/>
      <c r="G567" s="845"/>
      <c r="H567" s="845"/>
      <c r="I567" s="528"/>
    </row>
    <row r="568" spans="1:9" s="520" customFormat="1" ht="19.5" hidden="1" customHeight="1">
      <c r="A568" s="641"/>
      <c r="B568" s="657"/>
      <c r="C568" s="642"/>
      <c r="D568" s="643"/>
      <c r="E568" s="846" t="s">
        <v>90</v>
      </c>
      <c r="F568" s="847"/>
      <c r="G568" s="847"/>
      <c r="H568" s="848"/>
      <c r="I568" s="528"/>
    </row>
    <row r="569" spans="1:9" s="520" customFormat="1" ht="47.25" hidden="1" customHeight="1">
      <c r="A569" s="641"/>
      <c r="B569" s="657"/>
      <c r="C569" s="642"/>
      <c r="D569" s="643" t="s">
        <v>967</v>
      </c>
      <c r="E569" s="849"/>
      <c r="F569" s="850"/>
      <c r="G569" s="850"/>
      <c r="H569" s="851"/>
      <c r="I569" s="528"/>
    </row>
    <row r="570" spans="1:9" s="520" customFormat="1" ht="17.25" hidden="1" customHeight="1">
      <c r="A570" s="644" t="s">
        <v>185</v>
      </c>
      <c r="B570" s="852" t="s">
        <v>186</v>
      </c>
      <c r="C570" s="853"/>
      <c r="D570" s="658"/>
      <c r="E570" s="854"/>
      <c r="F570" s="855"/>
      <c r="G570" s="855"/>
      <c r="H570" s="856"/>
      <c r="I570" s="528"/>
    </row>
    <row r="571" spans="1:9" s="520" customFormat="1" ht="17.25" hidden="1" customHeight="1">
      <c r="A571" s="644"/>
      <c r="B571" s="857" t="s">
        <v>968</v>
      </c>
      <c r="C571" s="858"/>
      <c r="D571" s="859"/>
      <c r="E571" s="659" t="s">
        <v>183</v>
      </c>
      <c r="F571" s="660"/>
      <c r="G571" s="660"/>
      <c r="H571" s="661"/>
      <c r="I571" s="528"/>
    </row>
    <row r="572" spans="1:9" s="520" customFormat="1" ht="17.25" hidden="1" customHeight="1">
      <c r="A572" s="644"/>
      <c r="B572" s="858" t="s">
        <v>966</v>
      </c>
      <c r="C572" s="858"/>
      <c r="D572" s="859"/>
      <c r="E572" s="646"/>
      <c r="F572" s="660"/>
      <c r="G572" s="660"/>
      <c r="H572" s="661"/>
      <c r="I572" s="528"/>
    </row>
    <row r="573" spans="1:9" s="520" customFormat="1" ht="15.75" hidden="1" customHeight="1">
      <c r="A573" s="644">
        <v>1</v>
      </c>
      <c r="B573" s="835" t="s">
        <v>930</v>
      </c>
      <c r="C573" s="836"/>
      <c r="D573" s="649"/>
      <c r="E573" s="837"/>
      <c r="F573" s="838"/>
      <c r="G573" s="838"/>
      <c r="H573" s="839"/>
      <c r="I573" s="528"/>
    </row>
    <row r="574" spans="1:9" s="520" customFormat="1" ht="15.75" hidden="1" customHeight="1">
      <c r="A574" s="644">
        <v>2</v>
      </c>
      <c r="B574" s="835" t="s">
        <v>918</v>
      </c>
      <c r="C574" s="836"/>
      <c r="D574" s="649"/>
      <c r="E574" s="837"/>
      <c r="F574" s="838"/>
      <c r="G574" s="838"/>
      <c r="H574" s="839"/>
    </row>
    <row r="575" spans="1:9" s="520" customFormat="1" ht="15.75" hidden="1" customHeight="1">
      <c r="A575" s="644">
        <v>3</v>
      </c>
      <c r="B575" s="650" t="s">
        <v>777</v>
      </c>
      <c r="C575" s="651"/>
      <c r="D575" s="649"/>
      <c r="E575" s="837"/>
      <c r="F575" s="838"/>
      <c r="G575" s="838"/>
      <c r="H575" s="839"/>
      <c r="I575" s="528"/>
    </row>
    <row r="576" spans="1:9" s="520" customFormat="1" ht="16.5" hidden="1" customHeight="1">
      <c r="A576" s="644">
        <v>4</v>
      </c>
      <c r="B576" s="650" t="s">
        <v>759</v>
      </c>
      <c r="C576" s="651"/>
      <c r="D576" s="649"/>
      <c r="E576" s="837"/>
      <c r="F576" s="838"/>
      <c r="G576" s="838"/>
      <c r="H576" s="839"/>
      <c r="I576" s="528"/>
    </row>
    <row r="577" spans="1:9" s="520" customFormat="1" ht="16.5" hidden="1" customHeight="1">
      <c r="A577" s="644">
        <v>5</v>
      </c>
      <c r="B577" s="650" t="s">
        <v>706</v>
      </c>
      <c r="C577" s="651"/>
      <c r="D577" s="649"/>
      <c r="E577" s="662"/>
      <c r="F577" s="663"/>
      <c r="G577" s="663"/>
      <c r="H577" s="664"/>
      <c r="I577" s="528"/>
    </row>
    <row r="578" spans="1:9" s="520" customFormat="1" ht="16.5" hidden="1" customHeight="1">
      <c r="A578" s="644">
        <v>6</v>
      </c>
      <c r="B578" s="650" t="s">
        <v>701</v>
      </c>
      <c r="C578" s="651"/>
      <c r="D578" s="649"/>
      <c r="E578" s="837"/>
      <c r="F578" s="838"/>
      <c r="G578" s="838"/>
      <c r="H578" s="839"/>
      <c r="I578" s="528"/>
    </row>
    <row r="579" spans="1:9" s="520" customFormat="1" ht="16.5" hidden="1" customHeight="1">
      <c r="A579" s="644">
        <v>6</v>
      </c>
      <c r="B579" s="650" t="s">
        <v>610</v>
      </c>
      <c r="C579" s="665"/>
      <c r="D579" s="649"/>
      <c r="E579" s="666"/>
      <c r="F579" s="666"/>
      <c r="G579" s="837"/>
      <c r="H579" s="839"/>
      <c r="I579" s="528"/>
    </row>
    <row r="580" spans="1:9" s="520" customFormat="1" ht="51" hidden="1" customHeight="1">
      <c r="A580" s="644"/>
      <c r="B580" s="863" t="s">
        <v>187</v>
      </c>
      <c r="C580" s="864"/>
      <c r="D580" s="649"/>
      <c r="E580" s="837"/>
      <c r="F580" s="838"/>
      <c r="G580" s="838"/>
      <c r="H580" s="839"/>
      <c r="I580" s="528"/>
    </row>
    <row r="581" spans="1:9" s="520" customFormat="1" ht="32.25" hidden="1" customHeight="1">
      <c r="A581" s="627"/>
      <c r="B581" s="860"/>
      <c r="C581" s="860"/>
      <c r="D581" s="861"/>
      <c r="E581" s="861"/>
      <c r="F581" s="861"/>
      <c r="G581" s="861"/>
      <c r="H581" s="862"/>
      <c r="I581" s="528"/>
    </row>
    <row r="582" spans="1:9" s="520" customFormat="1" ht="16.5" hidden="1" customHeight="1">
      <c r="A582" s="627"/>
      <c r="B582" s="629"/>
      <c r="C582" s="629"/>
      <c r="D582" s="546"/>
      <c r="E582" s="546"/>
      <c r="F582" s="546"/>
      <c r="G582" s="546"/>
      <c r="H582" s="546"/>
      <c r="I582" s="528"/>
    </row>
    <row r="583" spans="1:9" s="520" customFormat="1" ht="16.5" hidden="1" customHeight="1">
      <c r="A583" s="641" t="s">
        <v>600</v>
      </c>
      <c r="B583" s="867" t="s">
        <v>188</v>
      </c>
      <c r="C583" s="868"/>
      <c r="D583" s="667"/>
      <c r="E583" s="871"/>
      <c r="F583" s="872"/>
      <c r="G583" s="871"/>
      <c r="H583" s="872"/>
      <c r="I583" s="528"/>
    </row>
    <row r="584" spans="1:9" s="520" customFormat="1" ht="28.5" hidden="1" customHeight="1">
      <c r="A584" s="641"/>
      <c r="B584" s="845"/>
      <c r="C584" s="867"/>
      <c r="D584" s="875" t="s">
        <v>969</v>
      </c>
      <c r="E584" s="876"/>
      <c r="F584" s="876"/>
      <c r="G584" s="876"/>
      <c r="H584" s="877"/>
      <c r="I584" s="528"/>
    </row>
    <row r="585" spans="1:9" s="520" customFormat="1" ht="56.25" hidden="1" customHeight="1">
      <c r="A585" s="644"/>
      <c r="B585" s="869" t="s">
        <v>189</v>
      </c>
      <c r="C585" s="870"/>
      <c r="D585" s="649"/>
      <c r="E585" s="878"/>
      <c r="F585" s="878"/>
      <c r="G585" s="878"/>
      <c r="H585" s="878"/>
    </row>
    <row r="586" spans="1:9" s="520" customFormat="1" ht="15.75" hidden="1" customHeight="1">
      <c r="A586" s="644"/>
      <c r="B586" s="879" t="s">
        <v>190</v>
      </c>
      <c r="C586" s="853"/>
      <c r="D586" s="658"/>
      <c r="E586" s="865"/>
      <c r="F586" s="866"/>
      <c r="G586" s="865"/>
      <c r="H586" s="866"/>
      <c r="I586" s="528"/>
    </row>
    <row r="587" spans="1:9" s="520" customFormat="1" ht="79.5" hidden="1" customHeight="1">
      <c r="A587" s="644"/>
      <c r="B587" s="869" t="s">
        <v>191</v>
      </c>
      <c r="C587" s="870"/>
      <c r="D587" s="649"/>
      <c r="E587" s="878"/>
      <c r="F587" s="878"/>
      <c r="G587" s="878"/>
      <c r="H587" s="878"/>
      <c r="I587" s="528"/>
    </row>
    <row r="588" spans="1:9" s="520" customFormat="1" ht="20.25" hidden="1" customHeight="1">
      <c r="A588" s="644"/>
      <c r="B588" s="541"/>
      <c r="C588" s="541"/>
      <c r="D588" s="675"/>
      <c r="E588" s="675"/>
      <c r="F588" s="675"/>
      <c r="G588" s="675"/>
      <c r="H588" s="675"/>
      <c r="I588" s="528"/>
    </row>
    <row r="589" spans="1:9" s="520" customFormat="1" ht="20.25" hidden="1" customHeight="1">
      <c r="A589" s="639"/>
      <c r="B589" s="844">
        <f>'Name of Bidder'!C23</f>
        <v>0</v>
      </c>
      <c r="C589" s="845"/>
      <c r="D589" s="845"/>
      <c r="E589" s="844"/>
      <c r="F589" s="845"/>
      <c r="G589" s="845"/>
      <c r="H589" s="867"/>
      <c r="I589" s="528"/>
    </row>
    <row r="590" spans="1:9" s="520" customFormat="1" ht="19.5" hidden="1" customHeight="1">
      <c r="A590" s="639" t="s">
        <v>608</v>
      </c>
      <c r="B590" s="844" t="s">
        <v>609</v>
      </c>
      <c r="C590" s="845"/>
      <c r="D590" s="845"/>
      <c r="E590" s="845"/>
      <c r="F590" s="845"/>
      <c r="G590" s="845"/>
      <c r="H590" s="845"/>
      <c r="I590" s="528"/>
    </row>
    <row r="591" spans="1:9" s="520" customFormat="1" ht="47.25" hidden="1" customHeight="1">
      <c r="A591" s="641"/>
      <c r="B591" s="657"/>
      <c r="C591" s="669"/>
      <c r="D591" s="670"/>
      <c r="E591" s="846" t="s">
        <v>90</v>
      </c>
      <c r="F591" s="847"/>
      <c r="G591" s="847"/>
      <c r="H591" s="848"/>
      <c r="I591" s="528"/>
    </row>
    <row r="592" spans="1:9" s="520" customFormat="1" ht="31.5" hidden="1" customHeight="1">
      <c r="A592" s="641"/>
      <c r="B592" s="657"/>
      <c r="C592" s="669"/>
      <c r="D592" s="671" t="s">
        <v>965</v>
      </c>
      <c r="E592" s="1105"/>
      <c r="F592" s="1106"/>
      <c r="G592" s="1106"/>
      <c r="H592" s="1107"/>
      <c r="I592" s="528"/>
    </row>
    <row r="593" spans="1:9" s="520" customFormat="1" ht="17.25" hidden="1" customHeight="1">
      <c r="A593" s="644" t="s">
        <v>185</v>
      </c>
      <c r="B593" s="857" t="s">
        <v>186</v>
      </c>
      <c r="C593" s="1101"/>
      <c r="D593" s="672"/>
      <c r="E593" s="927"/>
      <c r="F593" s="926"/>
      <c r="G593" s="927"/>
      <c r="H593" s="926"/>
      <c r="I593" s="528"/>
    </row>
    <row r="594" spans="1:9" s="520" customFormat="1" ht="17.25" hidden="1" customHeight="1">
      <c r="A594" s="644"/>
      <c r="B594" s="857" t="s">
        <v>968</v>
      </c>
      <c r="C594" s="858"/>
      <c r="D594" s="1101"/>
      <c r="E594" s="659" t="s">
        <v>183</v>
      </c>
      <c r="F594" s="660"/>
      <c r="G594" s="660"/>
      <c r="H594" s="661"/>
      <c r="I594" s="528"/>
    </row>
    <row r="595" spans="1:9" s="520" customFormat="1" ht="24" hidden="1" customHeight="1">
      <c r="A595" s="644"/>
      <c r="B595" s="857" t="s">
        <v>966</v>
      </c>
      <c r="C595" s="858"/>
      <c r="D595" s="1101"/>
      <c r="E595" s="659"/>
      <c r="F595" s="660"/>
      <c r="G595" s="660"/>
      <c r="H595" s="661"/>
      <c r="I595" s="528"/>
    </row>
    <row r="596" spans="1:9" s="520" customFormat="1" ht="15.75" hidden="1" customHeight="1">
      <c r="A596" s="644">
        <v>1</v>
      </c>
      <c r="B596" s="857" t="s">
        <v>930</v>
      </c>
      <c r="C596" s="1101"/>
      <c r="D596" s="649"/>
      <c r="E596" s="837"/>
      <c r="F596" s="838"/>
      <c r="G596" s="838"/>
      <c r="H596" s="839"/>
      <c r="I596" s="528"/>
    </row>
    <row r="597" spans="1:9" s="520" customFormat="1" ht="15.75" hidden="1" customHeight="1">
      <c r="A597" s="644">
        <v>2</v>
      </c>
      <c r="B597" s="857" t="s">
        <v>918</v>
      </c>
      <c r="C597" s="1101"/>
      <c r="D597" s="649"/>
      <c r="E597" s="837"/>
      <c r="F597" s="838"/>
      <c r="G597" s="838"/>
      <c r="H597" s="839"/>
    </row>
    <row r="598" spans="1:9" s="520" customFormat="1" ht="15.75" hidden="1" customHeight="1">
      <c r="A598" s="644">
        <v>3</v>
      </c>
      <c r="B598" s="676" t="s">
        <v>777</v>
      </c>
      <c r="C598" s="648"/>
      <c r="D598" s="649"/>
      <c r="E598" s="837"/>
      <c r="F598" s="838"/>
      <c r="G598" s="838"/>
      <c r="H598" s="839"/>
      <c r="I598" s="528"/>
    </row>
    <row r="599" spans="1:9" s="520" customFormat="1" ht="16.5" hidden="1" customHeight="1">
      <c r="A599" s="644">
        <v>4</v>
      </c>
      <c r="B599" s="650" t="s">
        <v>759</v>
      </c>
      <c r="C599" s="665"/>
      <c r="D599" s="649"/>
      <c r="E599" s="837"/>
      <c r="F599" s="838"/>
      <c r="G599" s="838"/>
      <c r="H599" s="839"/>
      <c r="I599" s="528"/>
    </row>
    <row r="600" spans="1:9" s="520" customFormat="1" ht="16.5" hidden="1" customHeight="1">
      <c r="A600" s="644">
        <v>5</v>
      </c>
      <c r="B600" s="650" t="s">
        <v>706</v>
      </c>
      <c r="C600" s="665"/>
      <c r="D600" s="649"/>
      <c r="E600" s="837"/>
      <c r="F600" s="838"/>
      <c r="G600" s="838"/>
      <c r="H600" s="839"/>
      <c r="I600" s="528"/>
    </row>
    <row r="601" spans="1:9" s="520" customFormat="1" ht="15.75" hidden="1" customHeight="1">
      <c r="A601" s="644">
        <v>6</v>
      </c>
      <c r="B601" s="650" t="s">
        <v>701</v>
      </c>
      <c r="C601" s="665"/>
      <c r="D601" s="649"/>
      <c r="E601" s="874"/>
      <c r="F601" s="874"/>
      <c r="G601" s="874"/>
      <c r="H601" s="874"/>
      <c r="I601" s="528"/>
    </row>
    <row r="602" spans="1:9" s="520" customFormat="1" hidden="1">
      <c r="A602" s="644">
        <v>6</v>
      </c>
      <c r="B602" s="673" t="s">
        <v>610</v>
      </c>
      <c r="C602" s="674"/>
      <c r="D602" s="652"/>
      <c r="E602" s="653"/>
      <c r="F602" s="654"/>
      <c r="G602" s="840"/>
      <c r="H602" s="841"/>
      <c r="I602" s="528"/>
    </row>
    <row r="603" spans="1:9" s="520" customFormat="1" hidden="1">
      <c r="A603" s="644"/>
      <c r="B603" s="684"/>
      <c r="C603" s="684"/>
      <c r="D603" s="684"/>
      <c r="E603" s="684"/>
      <c r="F603" s="684"/>
      <c r="G603" s="684"/>
      <c r="H603" s="684"/>
      <c r="I603" s="528"/>
    </row>
    <row r="604" spans="1:9" s="520" customFormat="1" ht="20.25" hidden="1" customHeight="1">
      <c r="A604" s="641" t="s">
        <v>278</v>
      </c>
      <c r="B604" s="844" t="s">
        <v>89</v>
      </c>
      <c r="C604" s="845"/>
      <c r="D604" s="845"/>
      <c r="E604" s="845"/>
      <c r="F604" s="845"/>
      <c r="G604" s="845"/>
      <c r="H604" s="845"/>
      <c r="I604" s="528"/>
    </row>
    <row r="605" spans="1:9" s="520" customFormat="1" ht="19.5" hidden="1" customHeight="1">
      <c r="A605" s="641"/>
      <c r="B605" s="657"/>
      <c r="C605" s="642"/>
      <c r="D605" s="643"/>
      <c r="E605" s="846" t="s">
        <v>90</v>
      </c>
      <c r="F605" s="847"/>
      <c r="G605" s="847"/>
      <c r="H605" s="848"/>
      <c r="I605" s="528"/>
    </row>
    <row r="606" spans="1:9" s="520" customFormat="1" ht="47.25" hidden="1" customHeight="1">
      <c r="A606" s="641"/>
      <c r="B606" s="657"/>
      <c r="C606" s="642"/>
      <c r="D606" s="643" t="s">
        <v>967</v>
      </c>
      <c r="E606" s="849"/>
      <c r="F606" s="850"/>
      <c r="G606" s="850"/>
      <c r="H606" s="851"/>
      <c r="I606" s="528"/>
    </row>
    <row r="607" spans="1:9" s="520" customFormat="1" ht="17.25" hidden="1" customHeight="1">
      <c r="A607" s="644" t="s">
        <v>185</v>
      </c>
      <c r="B607" s="852" t="s">
        <v>186</v>
      </c>
      <c r="C607" s="853"/>
      <c r="D607" s="658"/>
      <c r="E607" s="854"/>
      <c r="F607" s="855"/>
      <c r="G607" s="855"/>
      <c r="H607" s="856"/>
      <c r="I607" s="528"/>
    </row>
    <row r="608" spans="1:9" s="520" customFormat="1" ht="17.25" hidden="1" customHeight="1">
      <c r="A608" s="644"/>
      <c r="B608" s="857" t="s">
        <v>968</v>
      </c>
      <c r="C608" s="858"/>
      <c r="D608" s="859"/>
      <c r="E608" s="659" t="s">
        <v>183</v>
      </c>
      <c r="F608" s="660"/>
      <c r="G608" s="660"/>
      <c r="H608" s="661"/>
      <c r="I608" s="528"/>
    </row>
    <row r="609" spans="1:9" s="520" customFormat="1" ht="17.25" hidden="1" customHeight="1">
      <c r="A609" s="644"/>
      <c r="B609" s="858" t="s">
        <v>966</v>
      </c>
      <c r="C609" s="858"/>
      <c r="D609" s="859"/>
      <c r="E609" s="646"/>
      <c r="F609" s="660"/>
      <c r="G609" s="660"/>
      <c r="H609" s="661"/>
      <c r="I609" s="528"/>
    </row>
    <row r="610" spans="1:9" s="520" customFormat="1" ht="15.75" hidden="1" customHeight="1">
      <c r="A610" s="644">
        <v>1</v>
      </c>
      <c r="B610" s="835" t="s">
        <v>930</v>
      </c>
      <c r="C610" s="836"/>
      <c r="D610" s="649"/>
      <c r="E610" s="837"/>
      <c r="F610" s="838"/>
      <c r="G610" s="838"/>
      <c r="H610" s="839"/>
      <c r="I610" s="528"/>
    </row>
    <row r="611" spans="1:9" s="520" customFormat="1" ht="15.75" hidden="1" customHeight="1">
      <c r="A611" s="644">
        <v>2</v>
      </c>
      <c r="B611" s="835" t="s">
        <v>918</v>
      </c>
      <c r="C611" s="836"/>
      <c r="D611" s="649"/>
      <c r="E611" s="837"/>
      <c r="F611" s="838"/>
      <c r="G611" s="838"/>
      <c r="H611" s="839"/>
    </row>
    <row r="612" spans="1:9" s="520" customFormat="1" ht="15.75" hidden="1" customHeight="1">
      <c r="A612" s="644">
        <v>3</v>
      </c>
      <c r="B612" s="650" t="s">
        <v>777</v>
      </c>
      <c r="C612" s="651"/>
      <c r="D612" s="649"/>
      <c r="E612" s="837"/>
      <c r="F612" s="838"/>
      <c r="G612" s="838"/>
      <c r="H612" s="839"/>
      <c r="I612" s="528"/>
    </row>
    <row r="613" spans="1:9" s="520" customFormat="1" ht="16.5" hidden="1" customHeight="1">
      <c r="A613" s="644">
        <v>4</v>
      </c>
      <c r="B613" s="650" t="s">
        <v>759</v>
      </c>
      <c r="C613" s="651"/>
      <c r="D613" s="649"/>
      <c r="E613" s="837"/>
      <c r="F613" s="838"/>
      <c r="G613" s="838"/>
      <c r="H613" s="839"/>
      <c r="I613" s="528"/>
    </row>
    <row r="614" spans="1:9" s="520" customFormat="1" ht="16.5" hidden="1" customHeight="1">
      <c r="A614" s="644">
        <v>5</v>
      </c>
      <c r="B614" s="650" t="s">
        <v>706</v>
      </c>
      <c r="C614" s="651"/>
      <c r="D614" s="649"/>
      <c r="E614" s="662"/>
      <c r="F614" s="663"/>
      <c r="G614" s="663"/>
      <c r="H614" s="664"/>
      <c r="I614" s="528"/>
    </row>
    <row r="615" spans="1:9" s="520" customFormat="1" ht="16.5" hidden="1" customHeight="1">
      <c r="A615" s="644">
        <v>6</v>
      </c>
      <c r="B615" s="650" t="s">
        <v>701</v>
      </c>
      <c r="C615" s="651"/>
      <c r="D615" s="649"/>
      <c r="E615" s="837"/>
      <c r="F615" s="838"/>
      <c r="G615" s="838"/>
      <c r="H615" s="839"/>
      <c r="I615" s="528"/>
    </row>
    <row r="616" spans="1:9" s="520" customFormat="1" ht="16.5" hidden="1" customHeight="1">
      <c r="A616" s="644">
        <v>6</v>
      </c>
      <c r="B616" s="650" t="s">
        <v>610</v>
      </c>
      <c r="C616" s="665"/>
      <c r="D616" s="649"/>
      <c r="E616" s="666"/>
      <c r="F616" s="666"/>
      <c r="G616" s="837"/>
      <c r="H616" s="839"/>
      <c r="I616" s="528"/>
    </row>
    <row r="617" spans="1:9" s="520" customFormat="1" ht="51" hidden="1" customHeight="1">
      <c r="A617" s="644"/>
      <c r="B617" s="863" t="s">
        <v>187</v>
      </c>
      <c r="C617" s="864"/>
      <c r="D617" s="649"/>
      <c r="E617" s="837"/>
      <c r="F617" s="838"/>
      <c r="G617" s="838"/>
      <c r="H617" s="839"/>
      <c r="I617" s="528"/>
    </row>
    <row r="618" spans="1:9" s="520" customFormat="1" ht="11.25" hidden="1" customHeight="1">
      <c r="A618" s="627"/>
      <c r="B618" s="860"/>
      <c r="C618" s="860"/>
      <c r="D618" s="861"/>
      <c r="E618" s="861"/>
      <c r="F618" s="861"/>
      <c r="G618" s="861"/>
      <c r="H618" s="862"/>
      <c r="I618" s="528"/>
    </row>
    <row r="619" spans="1:9" s="520" customFormat="1" ht="16.5" hidden="1" customHeight="1">
      <c r="A619" s="627"/>
      <c r="B619" s="629"/>
      <c r="C619" s="629"/>
      <c r="D619" s="546"/>
      <c r="E619" s="546"/>
      <c r="F619" s="546"/>
      <c r="G619" s="546"/>
      <c r="H619" s="546"/>
      <c r="I619" s="528"/>
    </row>
    <row r="620" spans="1:9" s="520" customFormat="1" ht="16.5" hidden="1" customHeight="1">
      <c r="A620" s="641" t="s">
        <v>600</v>
      </c>
      <c r="B620" s="867" t="s">
        <v>188</v>
      </c>
      <c r="C620" s="868"/>
      <c r="D620" s="667"/>
      <c r="E620" s="871"/>
      <c r="F620" s="872"/>
      <c r="G620" s="871"/>
      <c r="H620" s="872"/>
      <c r="I620" s="528"/>
    </row>
    <row r="621" spans="1:9" s="520" customFormat="1" ht="28.5" hidden="1" customHeight="1">
      <c r="A621" s="641"/>
      <c r="B621" s="845"/>
      <c r="C621" s="867"/>
      <c r="D621" s="875" t="s">
        <v>969</v>
      </c>
      <c r="E621" s="876"/>
      <c r="F621" s="876"/>
      <c r="G621" s="876"/>
      <c r="H621" s="877"/>
      <c r="I621" s="528"/>
    </row>
    <row r="622" spans="1:9" s="520" customFormat="1" ht="56.25" hidden="1" customHeight="1">
      <c r="A622" s="644"/>
      <c r="B622" s="869" t="s">
        <v>189</v>
      </c>
      <c r="C622" s="870"/>
      <c r="D622" s="649"/>
      <c r="E622" s="878"/>
      <c r="F622" s="878"/>
      <c r="G622" s="878"/>
      <c r="H622" s="878"/>
    </row>
    <row r="623" spans="1:9" s="520" customFormat="1" ht="15.75" hidden="1" customHeight="1">
      <c r="A623" s="644"/>
      <c r="B623" s="879" t="s">
        <v>190</v>
      </c>
      <c r="C623" s="853"/>
      <c r="D623" s="658"/>
      <c r="E623" s="865"/>
      <c r="F623" s="866"/>
      <c r="G623" s="865"/>
      <c r="H623" s="866"/>
      <c r="I623" s="528"/>
    </row>
    <row r="624" spans="1:9" s="520" customFormat="1" ht="79.5" hidden="1" customHeight="1">
      <c r="A624" s="644"/>
      <c r="B624" s="869" t="s">
        <v>191</v>
      </c>
      <c r="C624" s="870"/>
      <c r="D624" s="649"/>
      <c r="E624" s="878"/>
      <c r="F624" s="878"/>
      <c r="G624" s="878"/>
      <c r="H624" s="878"/>
      <c r="I624" s="528"/>
    </row>
    <row r="625" spans="1:9" s="520" customFormat="1" ht="22.5" hidden="1" customHeight="1">
      <c r="A625" s="627"/>
      <c r="B625" s="541"/>
      <c r="C625" s="541"/>
      <c r="D625" s="675"/>
      <c r="E625" s="675"/>
      <c r="F625" s="675"/>
      <c r="G625" s="675"/>
      <c r="H625" s="675"/>
      <c r="I625" s="528"/>
    </row>
    <row r="626" spans="1:9" s="520" customFormat="1" ht="17.25" hidden="1" customHeight="1">
      <c r="A626" s="677" t="s">
        <v>184</v>
      </c>
      <c r="B626" s="1092" t="s">
        <v>970</v>
      </c>
      <c r="C626" s="1092"/>
      <c r="D626" s="1092"/>
      <c r="E626" s="1092"/>
      <c r="F626" s="1092"/>
      <c r="G626" s="1092"/>
      <c r="H626" s="1092"/>
      <c r="I626" s="528"/>
    </row>
    <row r="627" spans="1:9" s="520" customFormat="1" ht="12" hidden="1" customHeight="1">
      <c r="A627" s="528"/>
      <c r="B627" s="543"/>
      <c r="C627" s="543"/>
      <c r="D627" s="543"/>
      <c r="E627" s="543"/>
      <c r="F627" s="543"/>
      <c r="G627" s="543"/>
      <c r="H627" s="528"/>
      <c r="I627" s="528"/>
    </row>
    <row r="628" spans="1:9" s="520" customFormat="1" ht="180" hidden="1" customHeight="1">
      <c r="A628" s="678"/>
      <c r="B628" s="861" t="s">
        <v>994</v>
      </c>
      <c r="C628" s="861"/>
      <c r="D628" s="861"/>
      <c r="E628" s="861"/>
      <c r="F628" s="861"/>
      <c r="G628" s="861"/>
      <c r="H628" s="861"/>
      <c r="I628" s="528"/>
    </row>
    <row r="629" spans="1:9" s="520" customFormat="1" ht="144.6" hidden="1" customHeight="1">
      <c r="A629" s="627"/>
      <c r="B629" s="861"/>
      <c r="C629" s="861"/>
      <c r="D629" s="861"/>
      <c r="E629" s="861"/>
      <c r="F629" s="861"/>
      <c r="G629" s="861"/>
      <c r="H629" s="861"/>
    </row>
    <row r="630" spans="1:9" s="520" customFormat="1" ht="40.35" hidden="1" customHeight="1">
      <c r="A630" s="627"/>
      <c r="B630" s="861"/>
      <c r="C630" s="861"/>
      <c r="D630" s="861"/>
      <c r="E630" s="861"/>
      <c r="F630" s="861"/>
      <c r="G630" s="861"/>
      <c r="H630" s="861"/>
      <c r="I630" s="528"/>
    </row>
    <row r="631" spans="1:9" s="520" customFormat="1" ht="9" hidden="1" customHeight="1">
      <c r="A631" s="528"/>
      <c r="B631" s="861"/>
      <c r="C631" s="861"/>
      <c r="D631" s="861"/>
      <c r="E631" s="861"/>
      <c r="F631" s="861"/>
      <c r="G631" s="861"/>
      <c r="H631" s="861"/>
      <c r="I631" s="528"/>
    </row>
    <row r="632" spans="1:9" s="520" customFormat="1" ht="33.75" hidden="1" customHeight="1">
      <c r="A632" s="627"/>
      <c r="B632" s="861"/>
      <c r="C632" s="861"/>
      <c r="D632" s="861"/>
      <c r="E632" s="861"/>
      <c r="F632" s="861"/>
      <c r="G632" s="861"/>
      <c r="H632" s="861"/>
      <c r="I632" s="528"/>
    </row>
    <row r="633" spans="1:9" s="520" customFormat="1" ht="15.75" hidden="1" customHeight="1">
      <c r="B633" s="861"/>
      <c r="C633" s="861"/>
      <c r="D633" s="861"/>
      <c r="E633" s="861"/>
      <c r="F633" s="861"/>
      <c r="G633" s="861"/>
      <c r="H633" s="861"/>
    </row>
    <row r="634" spans="1:9" s="520" customFormat="1" ht="42" hidden="1" customHeight="1">
      <c r="A634" s="632"/>
      <c r="B634" s="861"/>
      <c r="C634" s="861"/>
      <c r="D634" s="861"/>
      <c r="E634" s="861"/>
      <c r="F634" s="861"/>
      <c r="G634" s="861"/>
      <c r="H634" s="861"/>
      <c r="I634" s="528"/>
    </row>
    <row r="635" spans="1:9" s="520" customFormat="1" ht="15.75" hidden="1" customHeight="1">
      <c r="A635" s="528"/>
      <c r="B635" s="861"/>
      <c r="C635" s="861"/>
      <c r="D635" s="861"/>
      <c r="E635" s="861"/>
      <c r="F635" s="861"/>
      <c r="G635" s="861"/>
      <c r="H635" s="861"/>
      <c r="I635" s="528"/>
    </row>
    <row r="636" spans="1:9" s="520" customFormat="1" ht="19.5" hidden="1" customHeight="1">
      <c r="A636" s="632"/>
      <c r="B636" s="861"/>
      <c r="C636" s="861"/>
      <c r="D636" s="861"/>
      <c r="E636" s="861"/>
      <c r="F636" s="861"/>
      <c r="G636" s="861"/>
      <c r="H636" s="861"/>
      <c r="I636" s="528"/>
    </row>
    <row r="637" spans="1:9" s="520" customFormat="1" ht="15.75" hidden="1" customHeight="1">
      <c r="A637" s="528"/>
      <c r="B637" s="861"/>
      <c r="C637" s="861"/>
      <c r="D637" s="861"/>
      <c r="E637" s="861"/>
      <c r="F637" s="861"/>
      <c r="G637" s="861"/>
      <c r="H637" s="861"/>
      <c r="I637" s="528"/>
    </row>
    <row r="638" spans="1:9" s="520" customFormat="1" ht="40.35" hidden="1" customHeight="1">
      <c r="A638" s="632" t="s">
        <v>444</v>
      </c>
      <c r="B638" s="861"/>
      <c r="C638" s="861"/>
      <c r="D638" s="861"/>
      <c r="E638" s="861"/>
      <c r="F638" s="861"/>
      <c r="G638" s="861"/>
      <c r="H638" s="861"/>
      <c r="I638" s="528"/>
    </row>
    <row r="639" spans="1:9" s="520" customFormat="1" ht="15.75" hidden="1" customHeight="1">
      <c r="A639" s="528"/>
      <c r="B639" s="861"/>
      <c r="C639" s="861"/>
      <c r="D639" s="861"/>
      <c r="E639" s="861"/>
      <c r="F639" s="861"/>
      <c r="G639" s="861"/>
      <c r="H639" s="861"/>
      <c r="I639" s="528"/>
    </row>
    <row r="640" spans="1:9" s="520" customFormat="1" ht="90" hidden="1" customHeight="1">
      <c r="A640" s="632" t="s">
        <v>445</v>
      </c>
      <c r="B640" s="861"/>
      <c r="C640" s="861"/>
      <c r="D640" s="861"/>
      <c r="E640" s="861"/>
      <c r="F640" s="861"/>
      <c r="G640" s="861"/>
      <c r="H640" s="861"/>
    </row>
    <row r="641" spans="1:9" s="520" customFormat="1" ht="15.75" hidden="1" customHeight="1">
      <c r="A641" s="528"/>
      <c r="B641" s="861"/>
      <c r="C641" s="861"/>
      <c r="D641" s="861"/>
      <c r="E641" s="861"/>
      <c r="F641" s="861"/>
      <c r="G641" s="861"/>
      <c r="H641" s="861"/>
      <c r="I641" s="528"/>
    </row>
    <row r="642" spans="1:9" s="520" customFormat="1" ht="48" hidden="1" customHeight="1">
      <c r="A642" s="632" t="s">
        <v>446</v>
      </c>
      <c r="B642" s="861"/>
      <c r="C642" s="861"/>
      <c r="D642" s="861"/>
      <c r="E642" s="861"/>
      <c r="F642" s="861"/>
      <c r="G642" s="861"/>
      <c r="H642" s="861"/>
      <c r="I642" s="528"/>
    </row>
    <row r="643" spans="1:9" s="520" customFormat="1" ht="17.25" hidden="1" customHeight="1">
      <c r="A643" s="528"/>
      <c r="B643" s="861"/>
      <c r="C643" s="861"/>
      <c r="D643" s="861"/>
      <c r="E643" s="861"/>
      <c r="F643" s="861"/>
      <c r="G643" s="861"/>
      <c r="H643" s="861"/>
      <c r="I643" s="528"/>
    </row>
    <row r="644" spans="1:9" s="520" customFormat="1" ht="21" hidden="1" customHeight="1">
      <c r="A644" s="632" t="s">
        <v>447</v>
      </c>
      <c r="B644" s="861"/>
      <c r="C644" s="861"/>
      <c r="D644" s="861"/>
      <c r="E644" s="861"/>
      <c r="F644" s="861"/>
      <c r="G644" s="861"/>
      <c r="H644" s="861"/>
      <c r="I644" s="528"/>
    </row>
    <row r="645" spans="1:9" s="520" customFormat="1" ht="66" hidden="1" customHeight="1">
      <c r="A645" s="632"/>
      <c r="B645" s="861"/>
      <c r="C645" s="861"/>
      <c r="D645" s="861"/>
      <c r="E645" s="861"/>
      <c r="F645" s="861"/>
      <c r="G645" s="861"/>
      <c r="H645" s="861"/>
      <c r="I645" s="528"/>
    </row>
    <row r="646" spans="1:9" s="520" customFormat="1" ht="37.5" hidden="1" customHeight="1">
      <c r="A646" s="627">
        <v>4</v>
      </c>
      <c r="B646" s="1108" t="s">
        <v>614</v>
      </c>
      <c r="C646" s="1108"/>
      <c r="D646" s="1108"/>
      <c r="E646" s="1108"/>
      <c r="F646" s="1108"/>
      <c r="G646" s="1108"/>
      <c r="H646" s="1108"/>
      <c r="I646" s="528"/>
    </row>
    <row r="647" spans="1:9" s="520" customFormat="1" ht="17.25" hidden="1" customHeight="1">
      <c r="A647" s="632"/>
      <c r="B647" s="679"/>
      <c r="C647" s="679"/>
      <c r="D647" s="679"/>
      <c r="E647" s="679"/>
      <c r="F647" s="679"/>
      <c r="G647" s="679"/>
      <c r="H647" s="679"/>
    </row>
    <row r="648" spans="1:9" s="520" customFormat="1" ht="72" hidden="1" customHeight="1">
      <c r="A648" s="627">
        <v>4.0999999999999996</v>
      </c>
      <c r="B648" s="1046" t="s">
        <v>308</v>
      </c>
      <c r="C648" s="1046"/>
      <c r="D648" s="1046"/>
      <c r="E648" s="1046"/>
      <c r="F648" s="1046"/>
      <c r="G648" s="1046"/>
      <c r="H648" s="1046"/>
    </row>
    <row r="649" spans="1:9" s="520" customFormat="1" ht="16.5" hidden="1">
      <c r="A649" s="680" t="s">
        <v>274</v>
      </c>
      <c r="B649" s="1109" t="str">
        <f>"For  " &amp;'Name of Bidder'!C13</f>
        <v xml:space="preserve">For  </v>
      </c>
      <c r="C649" s="1109"/>
      <c r="D649" s="1109"/>
      <c r="E649" s="1109"/>
      <c r="F649" s="1109"/>
      <c r="G649" s="528"/>
      <c r="H649" s="528"/>
      <c r="I649" s="528"/>
    </row>
    <row r="650" spans="1:9" s="520" customFormat="1" hidden="1">
      <c r="A650" s="528"/>
      <c r="B650" s="681" t="s">
        <v>95</v>
      </c>
      <c r="C650" s="1104"/>
      <c r="D650" s="1104"/>
      <c r="E650" s="1104"/>
      <c r="F650" s="1104"/>
      <c r="G650" s="1104"/>
      <c r="H650" s="1104"/>
      <c r="I650" s="528"/>
    </row>
    <row r="651" spans="1:9" s="520" customFormat="1" hidden="1">
      <c r="A651" s="528"/>
      <c r="B651" s="681" t="s">
        <v>103</v>
      </c>
      <c r="C651" s="1104"/>
      <c r="D651" s="1104"/>
      <c r="E651" s="1104"/>
      <c r="F651" s="1104"/>
      <c r="G651" s="1104"/>
      <c r="H651" s="1104"/>
      <c r="I651" s="528"/>
    </row>
    <row r="652" spans="1:9" s="520" customFormat="1" hidden="1">
      <c r="A652" s="528"/>
      <c r="B652" s="681" t="s">
        <v>479</v>
      </c>
      <c r="C652" s="1110"/>
      <c r="D652" s="1111"/>
      <c r="E652" s="1111"/>
      <c r="F652" s="1111"/>
      <c r="G652" s="1111"/>
      <c r="H652" s="1112"/>
      <c r="I652" s="528"/>
    </row>
    <row r="653" spans="1:9" s="520" customFormat="1" hidden="1">
      <c r="A653" s="528"/>
      <c r="B653" s="681" t="s">
        <v>480</v>
      </c>
      <c r="C653" s="1104"/>
      <c r="D653" s="1104"/>
      <c r="E653" s="1104"/>
      <c r="F653" s="1104"/>
      <c r="G653" s="1104"/>
      <c r="H653" s="1104"/>
      <c r="I653" s="528"/>
    </row>
    <row r="654" spans="1:9" s="520" customFormat="1" hidden="1">
      <c r="A654" s="528"/>
      <c r="B654" s="681" t="s">
        <v>233</v>
      </c>
      <c r="C654" s="1104"/>
      <c r="D654" s="1104"/>
      <c r="E654" s="1104"/>
      <c r="F654" s="1104"/>
      <c r="G654" s="1104"/>
      <c r="H654" s="1104"/>
      <c r="I654" s="528"/>
    </row>
    <row r="655" spans="1:9" s="520" customFormat="1" hidden="1">
      <c r="A655" s="528"/>
      <c r="B655" s="681" t="s">
        <v>234</v>
      </c>
      <c r="C655" s="1104"/>
      <c r="D655" s="1104"/>
      <c r="E655" s="1104"/>
      <c r="F655" s="1104"/>
      <c r="G655" s="1104"/>
      <c r="H655" s="1104"/>
      <c r="I655" s="528"/>
    </row>
    <row r="656" spans="1:9" s="520" customFormat="1" hidden="1">
      <c r="A656" s="528"/>
      <c r="B656" s="681" t="s">
        <v>235</v>
      </c>
      <c r="C656" s="1104"/>
      <c r="D656" s="1104"/>
      <c r="E656" s="1104"/>
      <c r="F656" s="1104"/>
      <c r="G656" s="1104"/>
      <c r="H656" s="1104"/>
      <c r="I656" s="528"/>
    </row>
    <row r="657" spans="1:9" s="520" customFormat="1" hidden="1">
      <c r="A657" s="528"/>
      <c r="B657" s="681" t="s">
        <v>236</v>
      </c>
      <c r="C657" s="1104"/>
      <c r="D657" s="1104"/>
      <c r="E657" s="1104"/>
      <c r="F657" s="1104"/>
      <c r="G657" s="1104"/>
      <c r="H657" s="1104"/>
      <c r="I657" s="528"/>
    </row>
    <row r="658" spans="1:9" s="520" customFormat="1" hidden="1">
      <c r="A658" s="528"/>
      <c r="B658" s="681" t="s">
        <v>237</v>
      </c>
      <c r="C658" s="1104"/>
      <c r="D658" s="1104"/>
      <c r="E658" s="1104"/>
      <c r="F658" s="1104"/>
      <c r="G658" s="1104"/>
      <c r="H658" s="1104"/>
      <c r="I658" s="528"/>
    </row>
    <row r="659" spans="1:9" s="520" customFormat="1" hidden="1">
      <c r="A659" s="528"/>
      <c r="B659" s="681" t="s">
        <v>238</v>
      </c>
      <c r="C659" s="1104"/>
      <c r="D659" s="1104"/>
      <c r="E659" s="1104"/>
      <c r="F659" s="1104"/>
      <c r="G659" s="1104"/>
      <c r="H659" s="1104"/>
      <c r="I659" s="528"/>
    </row>
    <row r="660" spans="1:9" s="520" customFormat="1" ht="16.5" hidden="1">
      <c r="A660" s="680" t="s">
        <v>274</v>
      </c>
      <c r="B660" s="1109" t="str">
        <f>"For  " &amp;'Name of Bidder'!C18</f>
        <v xml:space="preserve">For  </v>
      </c>
      <c r="C660" s="1109"/>
      <c r="D660" s="1109"/>
      <c r="E660" s="1109"/>
      <c r="F660" s="1109"/>
      <c r="G660" s="528"/>
      <c r="H660" s="528"/>
      <c r="I660" s="528"/>
    </row>
    <row r="661" spans="1:9" s="520" customFormat="1" hidden="1">
      <c r="A661" s="528"/>
      <c r="B661" s="681" t="s">
        <v>95</v>
      </c>
      <c r="C661" s="1104"/>
      <c r="D661" s="1104"/>
      <c r="E661" s="1104"/>
      <c r="F661" s="1104"/>
      <c r="G661" s="1104"/>
      <c r="H661" s="1104"/>
      <c r="I661" s="528"/>
    </row>
    <row r="662" spans="1:9" s="520" customFormat="1" hidden="1">
      <c r="A662" s="528"/>
      <c r="B662" s="681" t="s">
        <v>103</v>
      </c>
      <c r="C662" s="1104"/>
      <c r="D662" s="1104"/>
      <c r="E662" s="1104"/>
      <c r="F662" s="1104"/>
      <c r="G662" s="1104"/>
      <c r="H662" s="1104"/>
      <c r="I662" s="528"/>
    </row>
    <row r="663" spans="1:9" s="520" customFormat="1" hidden="1">
      <c r="A663" s="528"/>
      <c r="B663" s="681" t="s">
        <v>479</v>
      </c>
      <c r="C663" s="1110"/>
      <c r="D663" s="1111"/>
      <c r="E663" s="1111"/>
      <c r="F663" s="1111"/>
      <c r="G663" s="1111"/>
      <c r="H663" s="1112"/>
      <c r="I663" s="528"/>
    </row>
    <row r="664" spans="1:9" s="520" customFormat="1" hidden="1">
      <c r="A664" s="528"/>
      <c r="B664" s="681" t="s">
        <v>480</v>
      </c>
      <c r="C664" s="1104"/>
      <c r="D664" s="1104"/>
      <c r="E664" s="1104"/>
      <c r="F664" s="1104"/>
      <c r="G664" s="1104"/>
      <c r="H664" s="1104"/>
      <c r="I664" s="528"/>
    </row>
    <row r="665" spans="1:9" s="520" customFormat="1" hidden="1">
      <c r="A665" s="528"/>
      <c r="B665" s="681" t="s">
        <v>233</v>
      </c>
      <c r="C665" s="1104"/>
      <c r="D665" s="1104"/>
      <c r="E665" s="1104"/>
      <c r="F665" s="1104"/>
      <c r="G665" s="1104"/>
      <c r="H665" s="1104"/>
      <c r="I665" s="528"/>
    </row>
    <row r="666" spans="1:9" s="520" customFormat="1" hidden="1">
      <c r="A666" s="528"/>
      <c r="B666" s="681" t="s">
        <v>234</v>
      </c>
      <c r="C666" s="1104"/>
      <c r="D666" s="1104"/>
      <c r="E666" s="1104"/>
      <c r="F666" s="1104"/>
      <c r="G666" s="1104"/>
      <c r="H666" s="1104"/>
      <c r="I666" s="528"/>
    </row>
    <row r="667" spans="1:9" s="520" customFormat="1" hidden="1">
      <c r="A667" s="528"/>
      <c r="B667" s="681" t="s">
        <v>235</v>
      </c>
      <c r="C667" s="1104"/>
      <c r="D667" s="1104"/>
      <c r="E667" s="1104"/>
      <c r="F667" s="1104"/>
      <c r="G667" s="1104"/>
      <c r="H667" s="1104"/>
      <c r="I667" s="528"/>
    </row>
    <row r="668" spans="1:9" s="520" customFormat="1" hidden="1">
      <c r="A668" s="528"/>
      <c r="B668" s="681" t="s">
        <v>236</v>
      </c>
      <c r="C668" s="1104"/>
      <c r="D668" s="1104"/>
      <c r="E668" s="1104"/>
      <c r="F668" s="1104"/>
      <c r="G668" s="1104"/>
      <c r="H668" s="1104"/>
      <c r="I668" s="528"/>
    </row>
    <row r="669" spans="1:9" s="520" customFormat="1" hidden="1">
      <c r="A669" s="528"/>
      <c r="B669" s="681" t="s">
        <v>237</v>
      </c>
      <c r="C669" s="1104"/>
      <c r="D669" s="1104"/>
      <c r="E669" s="1104"/>
      <c r="F669" s="1104"/>
      <c r="G669" s="1104"/>
      <c r="H669" s="1104"/>
      <c r="I669" s="528"/>
    </row>
    <row r="670" spans="1:9" s="520" customFormat="1" hidden="1">
      <c r="A670" s="528"/>
      <c r="B670" s="681" t="s">
        <v>238</v>
      </c>
      <c r="C670" s="1104"/>
      <c r="D670" s="1104"/>
      <c r="E670" s="1104"/>
      <c r="F670" s="1104"/>
      <c r="G670" s="1104"/>
      <c r="H670" s="1104"/>
      <c r="I670" s="528"/>
    </row>
    <row r="671" spans="1:9" s="520" customFormat="1" ht="16.5" hidden="1">
      <c r="A671" s="680" t="s">
        <v>274</v>
      </c>
      <c r="B671" s="1109" t="str">
        <f>"For  " &amp;'Name of Bidder'!C23</f>
        <v xml:space="preserve">For  </v>
      </c>
      <c r="C671" s="1109"/>
      <c r="D671" s="1109"/>
      <c r="E671" s="1109"/>
      <c r="F671" s="1109"/>
      <c r="G671" s="528"/>
      <c r="H671" s="528"/>
      <c r="I671" s="528"/>
    </row>
    <row r="672" spans="1:9" s="520" customFormat="1" hidden="1">
      <c r="A672" s="528"/>
      <c r="B672" s="681" t="s">
        <v>95</v>
      </c>
      <c r="C672" s="1104"/>
      <c r="D672" s="1104"/>
      <c r="E672" s="1104"/>
      <c r="F672" s="1104"/>
      <c r="G672" s="1104"/>
      <c r="H672" s="1104"/>
      <c r="I672" s="528"/>
    </row>
    <row r="673" spans="1:24" s="520" customFormat="1" hidden="1">
      <c r="A673" s="528"/>
      <c r="B673" s="681" t="s">
        <v>103</v>
      </c>
      <c r="C673" s="1104"/>
      <c r="D673" s="1104"/>
      <c r="E673" s="1104"/>
      <c r="F673" s="1104"/>
      <c r="G673" s="1104"/>
      <c r="H673" s="1104"/>
      <c r="I673" s="528"/>
    </row>
    <row r="674" spans="1:24" s="520" customFormat="1" hidden="1">
      <c r="A674" s="528"/>
      <c r="B674" s="681" t="s">
        <v>479</v>
      </c>
      <c r="C674" s="1110"/>
      <c r="D674" s="1111"/>
      <c r="E674" s="1111"/>
      <c r="F674" s="1111"/>
      <c r="G674" s="1111"/>
      <c r="H674" s="1112"/>
      <c r="I674" s="528"/>
    </row>
    <row r="675" spans="1:24" s="520" customFormat="1" hidden="1">
      <c r="A675" s="528"/>
      <c r="B675" s="681" t="s">
        <v>480</v>
      </c>
      <c r="C675" s="1104"/>
      <c r="D675" s="1104"/>
      <c r="E675" s="1104"/>
      <c r="F675" s="1104"/>
      <c r="G675" s="1104"/>
      <c r="H675" s="1104"/>
      <c r="I675" s="528"/>
    </row>
    <row r="676" spans="1:24" s="520" customFormat="1" hidden="1">
      <c r="A676" s="528"/>
      <c r="B676" s="681" t="s">
        <v>233</v>
      </c>
      <c r="C676" s="1104"/>
      <c r="D676" s="1104"/>
      <c r="E676" s="1104"/>
      <c r="F676" s="1104"/>
      <c r="G676" s="1104"/>
      <c r="H676" s="1104"/>
      <c r="I676" s="528"/>
    </row>
    <row r="677" spans="1:24" s="520" customFormat="1" hidden="1">
      <c r="A677" s="528"/>
      <c r="B677" s="681" t="s">
        <v>234</v>
      </c>
      <c r="C677" s="1104"/>
      <c r="D677" s="1104"/>
      <c r="E677" s="1104"/>
      <c r="F677" s="1104"/>
      <c r="G677" s="1104"/>
      <c r="H677" s="1104"/>
      <c r="I677" s="528"/>
    </row>
    <row r="678" spans="1:24" s="520" customFormat="1" hidden="1">
      <c r="A678" s="528"/>
      <c r="B678" s="681" t="s">
        <v>235</v>
      </c>
      <c r="C678" s="1104"/>
      <c r="D678" s="1104"/>
      <c r="E678" s="1104"/>
      <c r="F678" s="1104"/>
      <c r="G678" s="1104"/>
      <c r="H678" s="1104"/>
      <c r="I678" s="528"/>
    </row>
    <row r="679" spans="1:24" s="520" customFormat="1" hidden="1">
      <c r="A679" s="528"/>
      <c r="B679" s="681" t="s">
        <v>236</v>
      </c>
      <c r="C679" s="1104"/>
      <c r="D679" s="1104"/>
      <c r="E679" s="1104"/>
      <c r="F679" s="1104"/>
      <c r="G679" s="1104"/>
      <c r="H679" s="1104"/>
      <c r="I679" s="528"/>
    </row>
    <row r="680" spans="1:24" s="520" customFormat="1" hidden="1">
      <c r="A680" s="528"/>
      <c r="B680" s="681" t="s">
        <v>237</v>
      </c>
      <c r="C680" s="1104"/>
      <c r="D680" s="1104"/>
      <c r="E680" s="1104"/>
      <c r="F680" s="1104"/>
      <c r="G680" s="1104"/>
      <c r="H680" s="1104"/>
      <c r="I680" s="528"/>
    </row>
    <row r="681" spans="1:24" s="520" customFormat="1" hidden="1">
      <c r="A681" s="528"/>
      <c r="B681" s="681" t="s">
        <v>238</v>
      </c>
      <c r="C681" s="1104"/>
      <c r="D681" s="1104"/>
      <c r="E681" s="1104"/>
      <c r="F681" s="1104"/>
      <c r="G681" s="1104"/>
      <c r="H681" s="1104"/>
      <c r="I681" s="528"/>
    </row>
    <row r="682" spans="1:24" s="520" customFormat="1" ht="24.6" hidden="1" customHeight="1">
      <c r="A682" s="516"/>
      <c r="B682" s="1087" t="s">
        <v>971</v>
      </c>
      <c r="C682" s="1088"/>
      <c r="D682" s="538"/>
      <c r="E682" s="517"/>
      <c r="F682" s="518"/>
      <c r="G682" s="518"/>
      <c r="H682" s="518"/>
      <c r="I682" s="519"/>
      <c r="J682" s="519"/>
      <c r="K682" s="519"/>
      <c r="L682" s="519"/>
      <c r="M682" s="519"/>
      <c r="N682" s="519"/>
      <c r="O682" s="519"/>
      <c r="P682" s="519"/>
      <c r="Q682" s="519"/>
      <c r="R682" s="519"/>
      <c r="S682" s="519"/>
      <c r="T682" s="519"/>
      <c r="U682" s="519"/>
      <c r="V682" s="519"/>
      <c r="W682" s="519"/>
      <c r="X682" s="519"/>
    </row>
    <row r="683" spans="1:24" s="520" customFormat="1" ht="36.75" hidden="1" customHeight="1">
      <c r="A683" s="516"/>
      <c r="B683" s="917" t="s">
        <v>972</v>
      </c>
      <c r="C683" s="917"/>
      <c r="D683" s="917"/>
      <c r="E683" s="917"/>
      <c r="F683" s="917"/>
      <c r="G683" s="917"/>
      <c r="H683" s="917"/>
      <c r="I683" s="519"/>
      <c r="J683" s="519"/>
      <c r="K683" s="519"/>
      <c r="L683" s="519"/>
      <c r="M683" s="519"/>
      <c r="N683" s="519"/>
      <c r="O683" s="519"/>
      <c r="P683" s="519"/>
      <c r="Q683" s="519"/>
      <c r="R683" s="519"/>
      <c r="S683" s="519"/>
      <c r="T683" s="519"/>
      <c r="U683" s="519"/>
      <c r="V683" s="519"/>
      <c r="W683" s="519"/>
      <c r="X683" s="519"/>
    </row>
    <row r="684" spans="1:24" s="520" customFormat="1" ht="36.75" hidden="1" customHeight="1">
      <c r="A684" s="521"/>
      <c r="B684" s="918" t="s">
        <v>973</v>
      </c>
      <c r="C684" s="918"/>
      <c r="D684" s="918"/>
      <c r="E684" s="1031"/>
      <c r="F684" s="1031"/>
      <c r="G684" s="1031"/>
      <c r="H684" s="1031"/>
      <c r="I684" s="519"/>
      <c r="J684" s="519"/>
      <c r="K684" s="519"/>
      <c r="L684" s="519"/>
      <c r="M684" s="519"/>
      <c r="N684" s="519"/>
      <c r="O684" s="519"/>
      <c r="P684" s="519"/>
      <c r="Q684" s="519"/>
      <c r="R684" s="519"/>
      <c r="S684" s="519"/>
      <c r="T684" s="519"/>
      <c r="U684" s="519"/>
      <c r="V684" s="519"/>
      <c r="W684" s="519"/>
      <c r="X684" s="519"/>
    </row>
    <row r="685" spans="1:24" s="520" customFormat="1" ht="34.9" hidden="1" customHeight="1">
      <c r="A685" s="539">
        <v>1</v>
      </c>
      <c r="B685" s="1002" t="s">
        <v>296</v>
      </c>
      <c r="C685" s="1002"/>
      <c r="D685" s="1002"/>
      <c r="E685" s="1031"/>
      <c r="F685" s="1031"/>
      <c r="G685" s="1031"/>
      <c r="H685" s="1031"/>
      <c r="I685" s="519"/>
      <c r="J685" s="519"/>
      <c r="K685" s="519"/>
      <c r="L685" s="519"/>
      <c r="M685" s="519"/>
      <c r="N685" s="519"/>
      <c r="O685" s="519"/>
      <c r="P685" s="519"/>
      <c r="Q685" s="519"/>
      <c r="R685" s="519"/>
      <c r="S685" s="519"/>
      <c r="T685" s="519"/>
      <c r="U685" s="519"/>
      <c r="V685" s="519"/>
      <c r="W685" s="519"/>
      <c r="X685" s="519"/>
    </row>
    <row r="686" spans="1:24" s="520" customFormat="1" ht="4.1500000000000004" hidden="1" customHeight="1">
      <c r="A686" s="523"/>
      <c r="B686" s="524"/>
      <c r="C686" s="524"/>
      <c r="D686" s="524"/>
      <c r="E686" s="626"/>
      <c r="F686" s="626"/>
      <c r="G686" s="626"/>
      <c r="H686" s="626"/>
      <c r="I686" s="519"/>
      <c r="J686" s="519"/>
      <c r="K686" s="519"/>
      <c r="L686" s="519"/>
      <c r="M686" s="519"/>
      <c r="N686" s="519"/>
      <c r="O686" s="519"/>
      <c r="P686" s="519"/>
      <c r="Q686" s="519"/>
      <c r="R686" s="519"/>
      <c r="S686" s="519"/>
      <c r="T686" s="519"/>
      <c r="U686" s="519"/>
      <c r="V686" s="519"/>
      <c r="W686" s="519"/>
      <c r="X686" s="519"/>
    </row>
    <row r="687" spans="1:24" s="520" customFormat="1" ht="36.75" hidden="1" customHeight="1">
      <c r="A687" s="539">
        <v>2</v>
      </c>
      <c r="B687" s="1002" t="s">
        <v>908</v>
      </c>
      <c r="C687" s="1002"/>
      <c r="D687" s="1002"/>
      <c r="E687" s="1031"/>
      <c r="F687" s="1031"/>
      <c r="G687" s="1031"/>
      <c r="H687" s="1031"/>
      <c r="I687" s="519"/>
      <c r="J687" s="519"/>
      <c r="K687" s="519"/>
      <c r="L687" s="519"/>
      <c r="M687" s="519"/>
      <c r="N687" s="519"/>
      <c r="O687" s="519"/>
      <c r="P687" s="519"/>
      <c r="Q687" s="519"/>
      <c r="R687" s="519"/>
      <c r="S687" s="519"/>
      <c r="T687" s="519"/>
      <c r="U687" s="519"/>
      <c r="V687" s="519"/>
      <c r="W687" s="519"/>
      <c r="X687" s="519"/>
    </row>
    <row r="688" spans="1:24" s="520" customFormat="1" ht="36.75" hidden="1" customHeight="1">
      <c r="A688" s="909">
        <v>3</v>
      </c>
      <c r="B688" s="1007" t="s">
        <v>909</v>
      </c>
      <c r="C688" s="1007"/>
      <c r="D688" s="1007"/>
      <c r="E688" s="1113"/>
      <c r="F688" s="1114"/>
      <c r="G688" s="1113"/>
      <c r="H688" s="1114"/>
      <c r="I688" s="519"/>
      <c r="J688" s="519"/>
      <c r="K688" s="519"/>
      <c r="L688" s="519"/>
      <c r="M688" s="519"/>
      <c r="N688" s="519"/>
      <c r="O688" s="519"/>
      <c r="P688" s="519"/>
      <c r="Q688" s="519"/>
      <c r="R688" s="519"/>
      <c r="S688" s="519"/>
      <c r="T688" s="519"/>
      <c r="U688" s="519"/>
      <c r="V688" s="519"/>
      <c r="W688" s="519"/>
      <c r="X688" s="519"/>
    </row>
    <row r="689" spans="1:24" s="520" customFormat="1" ht="36.75" hidden="1" customHeight="1">
      <c r="A689" s="910"/>
      <c r="B689" s="993"/>
      <c r="C689" s="993"/>
      <c r="D689" s="993"/>
      <c r="E689" s="1115"/>
      <c r="F689" s="1116"/>
      <c r="G689" s="1115"/>
      <c r="H689" s="1116"/>
      <c r="I689" s="519"/>
      <c r="J689" s="519"/>
      <c r="K689" s="519"/>
      <c r="L689" s="519"/>
      <c r="M689" s="519"/>
      <c r="N689" s="519"/>
      <c r="O689" s="519"/>
      <c r="P689" s="519"/>
      <c r="Q689" s="519"/>
      <c r="R689" s="519"/>
      <c r="S689" s="519"/>
      <c r="T689" s="519"/>
      <c r="U689" s="519"/>
      <c r="V689" s="519"/>
      <c r="W689" s="519"/>
      <c r="X689" s="519"/>
    </row>
    <row r="690" spans="1:24" s="520" customFormat="1" ht="9" hidden="1" customHeight="1">
      <c r="A690" s="910"/>
      <c r="B690" s="993"/>
      <c r="C690" s="993"/>
      <c r="D690" s="993"/>
      <c r="E690" s="1117"/>
      <c r="F690" s="1118"/>
      <c r="G690" s="1117"/>
      <c r="H690" s="1118"/>
      <c r="I690" s="519"/>
      <c r="J690" s="519"/>
      <c r="K690" s="519"/>
      <c r="L690" s="519"/>
      <c r="M690" s="519"/>
      <c r="N690" s="519"/>
      <c r="O690" s="519"/>
      <c r="P690" s="519"/>
      <c r="Q690" s="519"/>
      <c r="R690" s="519"/>
      <c r="S690" s="519"/>
      <c r="T690" s="519"/>
      <c r="U690" s="519"/>
      <c r="V690" s="519"/>
      <c r="W690" s="519"/>
      <c r="X690" s="519"/>
    </row>
    <row r="691" spans="1:24" s="520" customFormat="1" ht="36.6" hidden="1" customHeight="1">
      <c r="A691" s="910"/>
      <c r="B691" s="993"/>
      <c r="C691" s="993"/>
      <c r="D691" s="993"/>
      <c r="E691" s="1031"/>
      <c r="F691" s="1031"/>
      <c r="G691" s="1031"/>
      <c r="H691" s="1031"/>
      <c r="I691" s="519"/>
      <c r="J691" s="519"/>
      <c r="K691" s="519"/>
      <c r="L691" s="519"/>
      <c r="M691" s="519"/>
      <c r="N691" s="519"/>
      <c r="O691" s="519"/>
      <c r="P691" s="519"/>
      <c r="Q691" s="519"/>
      <c r="R691" s="519"/>
      <c r="S691" s="519"/>
      <c r="T691" s="519"/>
      <c r="U691" s="519"/>
      <c r="V691" s="519"/>
      <c r="W691" s="519"/>
      <c r="X691" s="519"/>
    </row>
    <row r="692" spans="1:24" s="520" customFormat="1" ht="36.75" hidden="1" customHeight="1">
      <c r="A692" s="540"/>
      <c r="D692" s="525" t="s">
        <v>298</v>
      </c>
      <c r="E692" s="1031"/>
      <c r="F692" s="1031"/>
      <c r="G692" s="1031"/>
      <c r="H692" s="1031"/>
      <c r="I692" s="519"/>
      <c r="J692" s="519"/>
      <c r="K692" s="519"/>
      <c r="L692" s="519"/>
      <c r="M692" s="519"/>
      <c r="N692" s="519"/>
      <c r="O692" s="519"/>
      <c r="P692" s="519"/>
      <c r="Q692" s="519"/>
      <c r="R692" s="519"/>
      <c r="S692" s="519"/>
      <c r="T692" s="519"/>
      <c r="U692" s="519"/>
      <c r="V692" s="519"/>
      <c r="W692" s="519"/>
      <c r="X692" s="519"/>
    </row>
    <row r="693" spans="1:24" s="520" customFormat="1" ht="36.75" hidden="1" customHeight="1">
      <c r="A693" s="540"/>
      <c r="D693" s="525" t="s">
        <v>99</v>
      </c>
      <c r="E693" s="1031"/>
      <c r="F693" s="1031"/>
      <c r="G693" s="1031"/>
      <c r="H693" s="1031"/>
      <c r="I693" s="519"/>
      <c r="J693" s="519"/>
      <c r="K693" s="519"/>
      <c r="L693" s="519"/>
      <c r="M693" s="519"/>
      <c r="N693" s="519"/>
      <c r="O693" s="519"/>
      <c r="P693" s="519"/>
      <c r="Q693" s="519"/>
      <c r="R693" s="519"/>
      <c r="S693" s="519"/>
      <c r="T693" s="519"/>
      <c r="U693" s="519"/>
      <c r="V693" s="519"/>
      <c r="W693" s="519"/>
      <c r="X693" s="519"/>
    </row>
    <row r="694" spans="1:24" s="520" customFormat="1" ht="36.75" hidden="1" customHeight="1">
      <c r="A694" s="540"/>
      <c r="B694" s="526"/>
      <c r="C694" s="526"/>
      <c r="D694" s="527" t="s">
        <v>299</v>
      </c>
      <c r="E694" s="1031"/>
      <c r="F694" s="1031"/>
      <c r="G694" s="1031"/>
      <c r="H694" s="1031"/>
      <c r="I694" s="519"/>
      <c r="J694" s="519"/>
      <c r="K694" s="519"/>
      <c r="L694" s="519"/>
      <c r="M694" s="519"/>
      <c r="N694" s="519"/>
      <c r="O694" s="519"/>
      <c r="P694" s="519"/>
      <c r="Q694" s="519"/>
      <c r="R694" s="519"/>
      <c r="S694" s="519"/>
      <c r="T694" s="519"/>
      <c r="U694" s="519"/>
      <c r="V694" s="519"/>
      <c r="W694" s="519"/>
      <c r="X694" s="519"/>
    </row>
    <row r="695" spans="1:24" s="520" customFormat="1" ht="36.75" hidden="1" customHeight="1">
      <c r="A695" s="540"/>
      <c r="B695" s="528"/>
      <c r="C695" s="528"/>
      <c r="D695" s="525"/>
      <c r="E695" s="525"/>
      <c r="F695" s="525"/>
      <c r="G695" s="525"/>
      <c r="H695" s="525"/>
      <c r="I695" s="519"/>
      <c r="J695" s="519"/>
      <c r="K695" s="519"/>
      <c r="L695" s="519"/>
      <c r="M695" s="519"/>
      <c r="N695" s="519"/>
      <c r="O695" s="519"/>
      <c r="P695" s="519"/>
      <c r="Q695" s="519"/>
      <c r="R695" s="519"/>
      <c r="S695" s="519"/>
      <c r="T695" s="519"/>
      <c r="U695" s="519"/>
      <c r="V695" s="519"/>
      <c r="W695" s="519"/>
      <c r="X695" s="519"/>
    </row>
    <row r="696" spans="1:24" s="520" customFormat="1" ht="61.5" hidden="1" customHeight="1">
      <c r="A696" s="529" t="s">
        <v>420</v>
      </c>
      <c r="B696" s="897" t="s">
        <v>995</v>
      </c>
      <c r="C696" s="897"/>
      <c r="D696" s="897"/>
      <c r="E696" s="1031"/>
      <c r="F696" s="1031"/>
      <c r="G696" s="1031"/>
      <c r="H696" s="1031"/>
      <c r="I696" s="519"/>
      <c r="J696" s="519"/>
      <c r="K696" s="519"/>
      <c r="L696" s="519"/>
      <c r="M696" s="519"/>
      <c r="N696" s="519"/>
      <c r="O696" s="519"/>
      <c r="P696" s="519"/>
      <c r="Q696" s="519"/>
      <c r="R696" s="519"/>
      <c r="S696" s="519"/>
      <c r="T696" s="519"/>
      <c r="U696" s="519"/>
      <c r="V696" s="519"/>
      <c r="W696" s="519"/>
      <c r="X696" s="519"/>
    </row>
    <row r="697" spans="1:24" s="520" customFormat="1" ht="141" hidden="1" customHeight="1">
      <c r="A697" s="522"/>
      <c r="B697" s="1090" t="s">
        <v>996</v>
      </c>
      <c r="C697" s="1090"/>
      <c r="D697" s="1090"/>
      <c r="E697" s="1031"/>
      <c r="F697" s="1031"/>
      <c r="G697" s="1031"/>
      <c r="H697" s="1031"/>
      <c r="I697" s="519"/>
      <c r="J697" s="519"/>
      <c r="K697" s="519"/>
      <c r="L697" s="519"/>
      <c r="M697" s="519"/>
      <c r="N697" s="519"/>
      <c r="O697" s="519"/>
      <c r="P697" s="519"/>
      <c r="Q697" s="519"/>
      <c r="R697" s="519"/>
      <c r="S697" s="519"/>
      <c r="T697" s="519"/>
      <c r="U697" s="519"/>
      <c r="V697" s="519"/>
      <c r="W697" s="519"/>
      <c r="X697" s="519"/>
    </row>
    <row r="698" spans="1:24" s="520" customFormat="1" ht="7.15" hidden="1" customHeight="1">
      <c r="A698" s="522"/>
      <c r="B698" s="528"/>
      <c r="C698" s="528"/>
      <c r="D698" s="525"/>
      <c r="E698" s="626"/>
      <c r="F698" s="626"/>
      <c r="G698" s="626"/>
      <c r="H698" s="626"/>
      <c r="I698" s="519"/>
      <c r="J698" s="519"/>
      <c r="K698" s="519"/>
      <c r="L698" s="519"/>
      <c r="M698" s="519"/>
      <c r="N698" s="519"/>
      <c r="O698" s="519"/>
      <c r="P698" s="519"/>
      <c r="Q698" s="519"/>
      <c r="R698" s="519"/>
      <c r="S698" s="519"/>
      <c r="T698" s="519"/>
      <c r="U698" s="519"/>
      <c r="V698" s="519"/>
      <c r="W698" s="519"/>
      <c r="X698" s="519"/>
    </row>
    <row r="699" spans="1:24" s="520" customFormat="1" ht="44.25" hidden="1" customHeight="1">
      <c r="A699" s="540"/>
      <c r="B699" s="993" t="s">
        <v>128</v>
      </c>
      <c r="C699" s="993"/>
      <c r="D699" s="994"/>
      <c r="E699" s="1031"/>
      <c r="F699" s="1031"/>
      <c r="G699" s="1031"/>
      <c r="H699" s="1031"/>
      <c r="I699" s="519"/>
      <c r="J699" s="519"/>
      <c r="K699" s="519"/>
      <c r="L699" s="519"/>
      <c r="M699" s="519"/>
      <c r="N699" s="519"/>
      <c r="O699" s="519"/>
      <c r="P699" s="519"/>
      <c r="Q699" s="519"/>
      <c r="R699" s="519"/>
      <c r="S699" s="519"/>
      <c r="T699" s="519"/>
      <c r="U699" s="519"/>
      <c r="V699" s="519"/>
      <c r="W699" s="519"/>
      <c r="X699" s="519"/>
    </row>
    <row r="700" spans="1:24" s="520" customFormat="1" ht="36.6" hidden="1" customHeight="1">
      <c r="A700" s="540"/>
      <c r="B700" s="528"/>
      <c r="C700" s="528"/>
      <c r="D700" s="525"/>
      <c r="E700" s="626"/>
      <c r="F700" s="626"/>
      <c r="G700" s="626"/>
      <c r="H700" s="626"/>
      <c r="I700" s="519"/>
      <c r="J700" s="519"/>
      <c r="K700" s="519"/>
      <c r="L700" s="519"/>
      <c r="M700" s="519"/>
      <c r="N700" s="519"/>
      <c r="O700" s="519"/>
      <c r="P700" s="519"/>
      <c r="Q700" s="519"/>
      <c r="R700" s="519"/>
      <c r="S700" s="519"/>
      <c r="T700" s="519"/>
      <c r="U700" s="519"/>
      <c r="V700" s="519"/>
      <c r="W700" s="519"/>
      <c r="X700" s="519"/>
    </row>
    <row r="701" spans="1:24" s="520" customFormat="1" ht="78" hidden="1" customHeight="1">
      <c r="A701" s="516"/>
      <c r="B701" s="893" t="s">
        <v>957</v>
      </c>
      <c r="C701" s="893"/>
      <c r="D701" s="893"/>
      <c r="E701" s="1031"/>
      <c r="F701" s="1031"/>
      <c r="G701" s="1031"/>
      <c r="H701" s="1031"/>
      <c r="I701" s="519"/>
      <c r="J701" s="519"/>
      <c r="K701" s="519"/>
      <c r="L701" s="519"/>
      <c r="M701" s="519"/>
      <c r="N701" s="519"/>
      <c r="O701" s="519"/>
      <c r="P701" s="519"/>
      <c r="Q701" s="519"/>
      <c r="R701" s="519"/>
      <c r="S701" s="519"/>
      <c r="T701" s="519"/>
      <c r="U701" s="519"/>
      <c r="V701" s="519"/>
      <c r="W701" s="519"/>
      <c r="X701" s="519"/>
    </row>
    <row r="702" spans="1:24" s="520" customFormat="1" ht="93.75" hidden="1" customHeight="1">
      <c r="A702" s="530"/>
      <c r="B702" s="897" t="s">
        <v>974</v>
      </c>
      <c r="C702" s="897"/>
      <c r="D702" s="897"/>
      <c r="E702" s="894"/>
      <c r="F702" s="895"/>
      <c r="G702" s="895"/>
      <c r="H702" s="896"/>
      <c r="I702" s="519"/>
      <c r="J702" s="519"/>
      <c r="K702" s="519"/>
      <c r="L702" s="519"/>
      <c r="M702" s="519"/>
      <c r="N702" s="519"/>
      <c r="O702" s="519"/>
      <c r="P702" s="519"/>
      <c r="Q702" s="519"/>
      <c r="R702" s="519"/>
      <c r="S702" s="519"/>
      <c r="T702" s="519"/>
      <c r="U702" s="519"/>
      <c r="V702" s="519"/>
      <c r="W702" s="519"/>
      <c r="X702" s="519"/>
    </row>
    <row r="703" spans="1:24" s="520" customFormat="1" ht="75" hidden="1" customHeight="1">
      <c r="A703" s="516"/>
      <c r="B703" s="898" t="s">
        <v>912</v>
      </c>
      <c r="C703" s="898"/>
      <c r="D703" s="898"/>
      <c r="E703" s="894"/>
      <c r="F703" s="895"/>
      <c r="G703" s="895"/>
      <c r="H703" s="896"/>
      <c r="I703" s="519"/>
      <c r="J703" s="519"/>
      <c r="K703" s="519"/>
      <c r="L703" s="519"/>
      <c r="M703" s="519"/>
      <c r="N703" s="519"/>
      <c r="O703" s="519"/>
      <c r="P703" s="519"/>
      <c r="Q703" s="519"/>
      <c r="R703" s="519"/>
      <c r="S703" s="519"/>
      <c r="T703" s="519"/>
      <c r="U703" s="519"/>
      <c r="V703" s="519"/>
      <c r="W703" s="519"/>
      <c r="X703" s="519"/>
    </row>
    <row r="704" spans="1:24" s="520" customFormat="1" ht="24" hidden="1" customHeight="1">
      <c r="A704" s="677" t="s">
        <v>239</v>
      </c>
      <c r="B704" s="993" t="s">
        <v>309</v>
      </c>
      <c r="C704" s="993"/>
      <c r="D704" s="993"/>
      <c r="E704" s="993"/>
      <c r="F704" s="993"/>
      <c r="G704" s="993"/>
      <c r="H704" s="993"/>
      <c r="I704" s="528"/>
    </row>
    <row r="705" spans="1:10" s="520" customFormat="1" ht="48.6" hidden="1" customHeight="1">
      <c r="A705" s="627">
        <v>5.0999999999999996</v>
      </c>
      <c r="B705" s="1098" t="s">
        <v>215</v>
      </c>
      <c r="C705" s="1098"/>
      <c r="D705" s="1098"/>
      <c r="E705" s="1098"/>
      <c r="F705" s="1098"/>
      <c r="G705" s="1098"/>
      <c r="H705" s="1098"/>
    </row>
    <row r="706" spans="1:10" s="520" customFormat="1" ht="104.1" hidden="1" customHeight="1">
      <c r="A706" s="528"/>
      <c r="B706" s="632" t="s">
        <v>216</v>
      </c>
      <c r="C706" s="1098" t="s">
        <v>231</v>
      </c>
      <c r="D706" s="1098"/>
      <c r="E706" s="1098"/>
      <c r="F706" s="1098"/>
      <c r="G706" s="1098"/>
      <c r="H706" s="1098"/>
      <c r="I706" s="682"/>
    </row>
    <row r="707" spans="1:10" s="520" customFormat="1" ht="72" hidden="1" customHeight="1">
      <c r="A707" s="528"/>
      <c r="B707" s="632" t="s">
        <v>217</v>
      </c>
      <c r="C707" s="1098" t="s">
        <v>232</v>
      </c>
      <c r="D707" s="1098"/>
      <c r="E707" s="1098"/>
      <c r="F707" s="1098"/>
      <c r="G707" s="1098"/>
      <c r="H707" s="1098"/>
      <c r="I707" s="528"/>
    </row>
    <row r="708" spans="1:10" s="520" customFormat="1" ht="9" hidden="1" customHeight="1">
      <c r="A708" s="528"/>
      <c r="B708" s="528"/>
      <c r="C708" s="528"/>
      <c r="D708" s="528"/>
      <c r="E708" s="528"/>
      <c r="F708" s="528"/>
      <c r="G708" s="528"/>
      <c r="H708" s="528"/>
      <c r="I708" s="528"/>
    </row>
    <row r="709" spans="1:10" s="520" customFormat="1" ht="36.75" hidden="1" customHeight="1">
      <c r="A709" s="627">
        <v>5.2</v>
      </c>
      <c r="B709" s="1046" t="s">
        <v>218</v>
      </c>
      <c r="C709" s="1046"/>
      <c r="D709" s="1046"/>
      <c r="E709" s="1046"/>
      <c r="F709" s="1046"/>
      <c r="G709" s="1046"/>
      <c r="H709" s="1046"/>
    </row>
    <row r="710" spans="1:10" s="520" customFormat="1" ht="10.5" hidden="1" customHeight="1">
      <c r="A710" s="528"/>
      <c r="B710" s="528"/>
      <c r="C710" s="528"/>
      <c r="D710" s="528"/>
      <c r="E710" s="528"/>
      <c r="F710" s="528"/>
      <c r="G710" s="528"/>
      <c r="H710" s="528"/>
      <c r="I710" s="528"/>
    </row>
    <row r="711" spans="1:10" s="520" customFormat="1" ht="24" hidden="1" customHeight="1">
      <c r="A711" s="526"/>
      <c r="B711" s="1120" t="s">
        <v>219</v>
      </c>
      <c r="C711" s="1120"/>
      <c r="D711" s="1120"/>
      <c r="E711" s="1120"/>
      <c r="F711" s="1120"/>
      <c r="G711" s="1046"/>
      <c r="H711" s="1046"/>
      <c r="I711" s="528"/>
    </row>
    <row r="712" spans="1:10" hidden="1">
      <c r="A712" s="115"/>
      <c r="B712" s="127"/>
      <c r="C712" s="127"/>
      <c r="D712" s="127"/>
      <c r="E712" s="685" t="str">
        <f>"For  " &amp;'Name of Bidder'!C18</f>
        <v xml:space="preserve">For  </v>
      </c>
      <c r="F712" s="127" t="str">
        <f>"For  " &amp;'Name of Bidder'!C23</f>
        <v xml:space="preserve">For  </v>
      </c>
      <c r="G712" s="115"/>
      <c r="H712" s="115"/>
      <c r="I712" s="115"/>
      <c r="J712" s="115"/>
    </row>
    <row r="713" spans="1:10" ht="60.75" hidden="1" customHeight="1">
      <c r="A713" s="115"/>
      <c r="B713" s="873" t="s">
        <v>220</v>
      </c>
      <c r="C713" s="873"/>
      <c r="D713" s="122"/>
      <c r="E713" s="685" t="s">
        <v>221</v>
      </c>
      <c r="F713" s="685" t="s">
        <v>221</v>
      </c>
      <c r="G713" s="115"/>
      <c r="H713" s="115"/>
      <c r="I713" s="115"/>
      <c r="J713" s="115"/>
    </row>
    <row r="714" spans="1:10" hidden="1">
      <c r="A714" s="115"/>
      <c r="B714" s="1119" t="s">
        <v>222</v>
      </c>
      <c r="C714" s="1119"/>
      <c r="D714" s="122"/>
      <c r="E714" s="537"/>
      <c r="F714" s="536"/>
      <c r="G714" s="115"/>
      <c r="H714" s="115"/>
      <c r="I714" s="115"/>
      <c r="J714" s="115"/>
    </row>
    <row r="715" spans="1:10" hidden="1">
      <c r="A715" s="115"/>
      <c r="B715" s="1119" t="s">
        <v>223</v>
      </c>
      <c r="C715" s="1119"/>
      <c r="D715" s="122"/>
      <c r="E715" s="537"/>
      <c r="F715" s="536"/>
      <c r="G715" s="115"/>
      <c r="H715" s="115"/>
      <c r="I715" s="115"/>
      <c r="J715" s="115"/>
    </row>
    <row r="716" spans="1:10" hidden="1">
      <c r="A716" s="115"/>
      <c r="B716" s="1119" t="s">
        <v>224</v>
      </c>
      <c r="C716" s="1119"/>
      <c r="D716" s="122"/>
      <c r="E716" s="537"/>
      <c r="F716" s="536"/>
      <c r="G716" s="115"/>
      <c r="H716" s="115"/>
      <c r="I716" s="115"/>
      <c r="J716" s="115"/>
    </row>
    <row r="717" spans="1:10" hidden="1">
      <c r="A717" s="115"/>
      <c r="B717" s="1119" t="s">
        <v>225</v>
      </c>
      <c r="C717" s="1119"/>
      <c r="D717" s="122"/>
      <c r="E717" s="537"/>
      <c r="F717" s="536"/>
      <c r="G717" s="115"/>
      <c r="H717" s="115"/>
      <c r="I717" s="115"/>
      <c r="J717" s="115"/>
    </row>
    <row r="718" spans="1:10" hidden="1">
      <c r="A718" s="115"/>
      <c r="B718" s="1119" t="s">
        <v>226</v>
      </c>
      <c r="C718" s="1119"/>
      <c r="D718" s="122"/>
      <c r="E718" s="537"/>
      <c r="F718" s="536"/>
      <c r="G718" s="115"/>
      <c r="H718" s="115"/>
      <c r="I718" s="115"/>
      <c r="J718" s="115"/>
    </row>
    <row r="720" spans="1:10">
      <c r="B720" s="91" t="s">
        <v>484</v>
      </c>
      <c r="C720" s="880">
        <f>'Name of Bidder'!C35</f>
        <v>0</v>
      </c>
      <c r="D720" s="880"/>
      <c r="F720" s="105" t="s">
        <v>482</v>
      </c>
      <c r="G720" s="828">
        <f>'Name of Bidder'!C32</f>
        <v>0</v>
      </c>
      <c r="H720" s="828"/>
      <c r="I720" s="828"/>
    </row>
    <row r="721" spans="2:9">
      <c r="B721" s="91" t="s">
        <v>485</v>
      </c>
      <c r="C721" s="880">
        <f>'Name of Bidder'!C36</f>
        <v>0</v>
      </c>
      <c r="D721" s="880"/>
      <c r="F721" s="105" t="s">
        <v>483</v>
      </c>
      <c r="G721" s="828">
        <f>'Name of Bidder'!C33</f>
        <v>0</v>
      </c>
      <c r="H721" s="828"/>
      <c r="I721" s="828"/>
    </row>
  </sheetData>
  <sheetProtection password="CB72" sheet="1" objects="1" scenarios="1"/>
  <customSheetViews>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2"/>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4"/>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5"/>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7"/>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4" stopIfTrue="1">
      <formula>$M$513=1</formula>
    </cfRule>
    <cfRule type="expression" dxfId="88" priority="33" stopIfTrue="1">
      <formula>$M$511&lt;2</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6" stopIfTrue="1">
      <formula>$M$513=1</formula>
    </cfRule>
    <cfRule type="expression" dxfId="73" priority="5" stopIfTrue="1">
      <formula>$M$511&lt;2</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478" zoomScale="85" zoomScaleNormal="100" zoomScaleSheetLayoutView="85" workbookViewId="0">
      <selection activeCell="B70" sqref="B70:H70"/>
    </sheetView>
  </sheetViews>
  <sheetFormatPr defaultRowHeight="15.75"/>
  <cols>
    <col min="1" max="1" width="14.42578125" style="520" customWidth="1"/>
    <col min="2" max="2" width="13.85546875" style="520" customWidth="1"/>
    <col min="3" max="3" width="12.85546875" style="520" customWidth="1"/>
    <col min="4" max="4" width="48.42578125" style="520" customWidth="1"/>
    <col min="5" max="5" width="14.42578125" style="520" customWidth="1"/>
    <col min="6" max="6" width="16.85546875" style="520" customWidth="1"/>
    <col min="7" max="7" width="14" style="520" customWidth="1"/>
    <col min="8" max="8" width="23.5703125" style="520" customWidth="1"/>
    <col min="9" max="9" width="14.140625" style="520" customWidth="1"/>
    <col min="10" max="10" width="10.5703125" style="520" customWidth="1"/>
    <col min="11" max="11" width="10.42578125" style="520" customWidth="1"/>
    <col min="12" max="12" width="11.85546875" style="520" customWidth="1"/>
    <col min="13" max="13" width="34.5703125" style="520" hidden="1" customWidth="1"/>
    <col min="14" max="14" width="10.42578125" style="520" customWidth="1"/>
    <col min="15" max="15" width="11.42578125" style="520" customWidth="1"/>
    <col min="16" max="16" width="10.5703125" style="520" customWidth="1"/>
    <col min="17" max="17" width="13.5703125" style="520" customWidth="1"/>
    <col min="18" max="20" width="9.140625" style="520"/>
    <col min="21" max="21" width="13.5703125" style="520" customWidth="1"/>
    <col min="22" max="256" width="9.140625" style="520"/>
    <col min="257" max="257" width="14.42578125" style="520" customWidth="1"/>
    <col min="258" max="258" width="13.85546875" style="520" customWidth="1"/>
    <col min="259" max="259" width="11.42578125" style="520" customWidth="1"/>
    <col min="260" max="260" width="27.85546875" style="520" customWidth="1"/>
    <col min="261" max="261" width="14.42578125" style="520" customWidth="1"/>
    <col min="262" max="262" width="16.85546875" style="520" customWidth="1"/>
    <col min="263" max="263" width="14" style="520" customWidth="1"/>
    <col min="264" max="264" width="15.5703125" style="520" customWidth="1"/>
    <col min="265" max="265" width="3.5703125" style="520" customWidth="1"/>
    <col min="266" max="266" width="10.5703125" style="520" customWidth="1"/>
    <col min="267" max="267" width="10.42578125" style="520" customWidth="1"/>
    <col min="268" max="268" width="11.85546875" style="520" customWidth="1"/>
    <col min="269" max="269" width="0" style="520" hidden="1" customWidth="1"/>
    <col min="270" max="270" width="10.42578125" style="520" customWidth="1"/>
    <col min="271" max="271" width="11.42578125" style="520" customWidth="1"/>
    <col min="272" max="272" width="10.5703125" style="520" customWidth="1"/>
    <col min="273" max="273" width="13.5703125" style="520" customWidth="1"/>
    <col min="274" max="276" width="9.140625" style="520"/>
    <col min="277" max="277" width="13.5703125" style="520" customWidth="1"/>
    <col min="278" max="512" width="9.140625" style="520"/>
    <col min="513" max="513" width="14.42578125" style="520" customWidth="1"/>
    <col min="514" max="514" width="13.85546875" style="520" customWidth="1"/>
    <col min="515" max="515" width="11.42578125" style="520" customWidth="1"/>
    <col min="516" max="516" width="27.85546875" style="520" customWidth="1"/>
    <col min="517" max="517" width="14.42578125" style="520" customWidth="1"/>
    <col min="518" max="518" width="16.85546875" style="520" customWidth="1"/>
    <col min="519" max="519" width="14" style="520" customWidth="1"/>
    <col min="520" max="520" width="15.5703125" style="520" customWidth="1"/>
    <col min="521" max="521" width="3.5703125" style="520" customWidth="1"/>
    <col min="522" max="522" width="10.5703125" style="520" customWidth="1"/>
    <col min="523" max="523" width="10.42578125" style="520" customWidth="1"/>
    <col min="524" max="524" width="11.85546875" style="520" customWidth="1"/>
    <col min="525" max="525" width="0" style="520" hidden="1" customWidth="1"/>
    <col min="526" max="526" width="10.42578125" style="520" customWidth="1"/>
    <col min="527" max="527" width="11.42578125" style="520" customWidth="1"/>
    <col min="528" max="528" width="10.5703125" style="520" customWidth="1"/>
    <col min="529" max="529" width="13.5703125" style="520" customWidth="1"/>
    <col min="530" max="532" width="9.140625" style="520"/>
    <col min="533" max="533" width="13.5703125" style="520" customWidth="1"/>
    <col min="534" max="768" width="9.140625" style="520"/>
    <col min="769" max="769" width="14.42578125" style="520" customWidth="1"/>
    <col min="770" max="770" width="13.85546875" style="520" customWidth="1"/>
    <col min="771" max="771" width="11.42578125" style="520" customWidth="1"/>
    <col min="772" max="772" width="27.85546875" style="520" customWidth="1"/>
    <col min="773" max="773" width="14.42578125" style="520" customWidth="1"/>
    <col min="774" max="774" width="16.85546875" style="520" customWidth="1"/>
    <col min="775" max="775" width="14" style="520" customWidth="1"/>
    <col min="776" max="776" width="15.5703125" style="520" customWidth="1"/>
    <col min="777" max="777" width="3.5703125" style="520" customWidth="1"/>
    <col min="778" max="778" width="10.5703125" style="520" customWidth="1"/>
    <col min="779" max="779" width="10.42578125" style="520" customWidth="1"/>
    <col min="780" max="780" width="11.85546875" style="520" customWidth="1"/>
    <col min="781" max="781" width="0" style="520" hidden="1" customWidth="1"/>
    <col min="782" max="782" width="10.42578125" style="520" customWidth="1"/>
    <col min="783" max="783" width="11.42578125" style="520" customWidth="1"/>
    <col min="784" max="784" width="10.5703125" style="520" customWidth="1"/>
    <col min="785" max="785" width="13.5703125" style="520" customWidth="1"/>
    <col min="786" max="788" width="9.140625" style="520"/>
    <col min="789" max="789" width="13.5703125" style="520" customWidth="1"/>
    <col min="790" max="1024" width="9.140625" style="520"/>
    <col min="1025" max="1025" width="14.42578125" style="520" customWidth="1"/>
    <col min="1026" max="1026" width="13.85546875" style="520" customWidth="1"/>
    <col min="1027" max="1027" width="11.42578125" style="520" customWidth="1"/>
    <col min="1028" max="1028" width="27.85546875" style="520" customWidth="1"/>
    <col min="1029" max="1029" width="14.42578125" style="520" customWidth="1"/>
    <col min="1030" max="1030" width="16.85546875" style="520" customWidth="1"/>
    <col min="1031" max="1031" width="14" style="520" customWidth="1"/>
    <col min="1032" max="1032" width="15.5703125" style="520" customWidth="1"/>
    <col min="1033" max="1033" width="3.5703125" style="520" customWidth="1"/>
    <col min="1034" max="1034" width="10.5703125" style="520" customWidth="1"/>
    <col min="1035" max="1035" width="10.42578125" style="520" customWidth="1"/>
    <col min="1036" max="1036" width="11.85546875" style="520" customWidth="1"/>
    <col min="1037" max="1037" width="0" style="520" hidden="1" customWidth="1"/>
    <col min="1038" max="1038" width="10.42578125" style="520" customWidth="1"/>
    <col min="1039" max="1039" width="11.42578125" style="520" customWidth="1"/>
    <col min="1040" max="1040" width="10.5703125" style="520" customWidth="1"/>
    <col min="1041" max="1041" width="13.5703125" style="520" customWidth="1"/>
    <col min="1042" max="1044" width="9.140625" style="520"/>
    <col min="1045" max="1045" width="13.5703125" style="520" customWidth="1"/>
    <col min="1046" max="1280" width="9.140625" style="520"/>
    <col min="1281" max="1281" width="14.42578125" style="520" customWidth="1"/>
    <col min="1282" max="1282" width="13.85546875" style="520" customWidth="1"/>
    <col min="1283" max="1283" width="11.42578125" style="520" customWidth="1"/>
    <col min="1284" max="1284" width="27.85546875" style="520" customWidth="1"/>
    <col min="1285" max="1285" width="14.42578125" style="520" customWidth="1"/>
    <col min="1286" max="1286" width="16.85546875" style="520" customWidth="1"/>
    <col min="1287" max="1287" width="14" style="520" customWidth="1"/>
    <col min="1288" max="1288" width="15.5703125" style="520" customWidth="1"/>
    <col min="1289" max="1289" width="3.5703125" style="520" customWidth="1"/>
    <col min="1290" max="1290" width="10.5703125" style="520" customWidth="1"/>
    <col min="1291" max="1291" width="10.42578125" style="520" customWidth="1"/>
    <col min="1292" max="1292" width="11.85546875" style="520" customWidth="1"/>
    <col min="1293" max="1293" width="0" style="520" hidden="1" customWidth="1"/>
    <col min="1294" max="1294" width="10.42578125" style="520" customWidth="1"/>
    <col min="1295" max="1295" width="11.42578125" style="520" customWidth="1"/>
    <col min="1296" max="1296" width="10.5703125" style="520" customWidth="1"/>
    <col min="1297" max="1297" width="13.5703125" style="520" customWidth="1"/>
    <col min="1298" max="1300" width="9.140625" style="520"/>
    <col min="1301" max="1301" width="13.5703125" style="520" customWidth="1"/>
    <col min="1302" max="1536" width="9.140625" style="520"/>
    <col min="1537" max="1537" width="14.42578125" style="520" customWidth="1"/>
    <col min="1538" max="1538" width="13.85546875" style="520" customWidth="1"/>
    <col min="1539" max="1539" width="11.42578125" style="520" customWidth="1"/>
    <col min="1540" max="1540" width="27.85546875" style="520" customWidth="1"/>
    <col min="1541" max="1541" width="14.42578125" style="520" customWidth="1"/>
    <col min="1542" max="1542" width="16.85546875" style="520" customWidth="1"/>
    <col min="1543" max="1543" width="14" style="520" customWidth="1"/>
    <col min="1544" max="1544" width="15.5703125" style="520" customWidth="1"/>
    <col min="1545" max="1545" width="3.5703125" style="520" customWidth="1"/>
    <col min="1546" max="1546" width="10.5703125" style="520" customWidth="1"/>
    <col min="1547" max="1547" width="10.42578125" style="520" customWidth="1"/>
    <col min="1548" max="1548" width="11.85546875" style="520" customWidth="1"/>
    <col min="1549" max="1549" width="0" style="520" hidden="1" customWidth="1"/>
    <col min="1550" max="1550" width="10.42578125" style="520" customWidth="1"/>
    <col min="1551" max="1551" width="11.42578125" style="520" customWidth="1"/>
    <col min="1552" max="1552" width="10.5703125" style="520" customWidth="1"/>
    <col min="1553" max="1553" width="13.5703125" style="520" customWidth="1"/>
    <col min="1554" max="1556" width="9.140625" style="520"/>
    <col min="1557" max="1557" width="13.5703125" style="520" customWidth="1"/>
    <col min="1558" max="1792" width="9.140625" style="520"/>
    <col min="1793" max="1793" width="14.42578125" style="520" customWidth="1"/>
    <col min="1794" max="1794" width="13.85546875" style="520" customWidth="1"/>
    <col min="1795" max="1795" width="11.42578125" style="520" customWidth="1"/>
    <col min="1796" max="1796" width="27.85546875" style="520" customWidth="1"/>
    <col min="1797" max="1797" width="14.42578125" style="520" customWidth="1"/>
    <col min="1798" max="1798" width="16.85546875" style="520" customWidth="1"/>
    <col min="1799" max="1799" width="14" style="520" customWidth="1"/>
    <col min="1800" max="1800" width="15.5703125" style="520" customWidth="1"/>
    <col min="1801" max="1801" width="3.5703125" style="520" customWidth="1"/>
    <col min="1802" max="1802" width="10.5703125" style="520" customWidth="1"/>
    <col min="1803" max="1803" width="10.42578125" style="520" customWidth="1"/>
    <col min="1804" max="1804" width="11.85546875" style="520" customWidth="1"/>
    <col min="1805" max="1805" width="0" style="520" hidden="1" customWidth="1"/>
    <col min="1806" max="1806" width="10.42578125" style="520" customWidth="1"/>
    <col min="1807" max="1807" width="11.42578125" style="520" customWidth="1"/>
    <col min="1808" max="1808" width="10.5703125" style="520" customWidth="1"/>
    <col min="1809" max="1809" width="13.5703125" style="520" customWidth="1"/>
    <col min="1810" max="1812" width="9.140625" style="520"/>
    <col min="1813" max="1813" width="13.5703125" style="520" customWidth="1"/>
    <col min="1814" max="2048" width="9.140625" style="520"/>
    <col min="2049" max="2049" width="14.42578125" style="520" customWidth="1"/>
    <col min="2050" max="2050" width="13.85546875" style="520" customWidth="1"/>
    <col min="2051" max="2051" width="11.42578125" style="520" customWidth="1"/>
    <col min="2052" max="2052" width="27.85546875" style="520" customWidth="1"/>
    <col min="2053" max="2053" width="14.42578125" style="520" customWidth="1"/>
    <col min="2054" max="2054" width="16.85546875" style="520" customWidth="1"/>
    <col min="2055" max="2055" width="14" style="520" customWidth="1"/>
    <col min="2056" max="2056" width="15.5703125" style="520" customWidth="1"/>
    <col min="2057" max="2057" width="3.5703125" style="520" customWidth="1"/>
    <col min="2058" max="2058" width="10.5703125" style="520" customWidth="1"/>
    <col min="2059" max="2059" width="10.42578125" style="520" customWidth="1"/>
    <col min="2060" max="2060" width="11.85546875" style="520" customWidth="1"/>
    <col min="2061" max="2061" width="0" style="520" hidden="1" customWidth="1"/>
    <col min="2062" max="2062" width="10.42578125" style="520" customWidth="1"/>
    <col min="2063" max="2063" width="11.42578125" style="520" customWidth="1"/>
    <col min="2064" max="2064" width="10.5703125" style="520" customWidth="1"/>
    <col min="2065" max="2065" width="13.5703125" style="520" customWidth="1"/>
    <col min="2066" max="2068" width="9.140625" style="520"/>
    <col min="2069" max="2069" width="13.5703125" style="520" customWidth="1"/>
    <col min="2070" max="2304" width="9.140625" style="520"/>
    <col min="2305" max="2305" width="14.42578125" style="520" customWidth="1"/>
    <col min="2306" max="2306" width="13.85546875" style="520" customWidth="1"/>
    <col min="2307" max="2307" width="11.42578125" style="520" customWidth="1"/>
    <col min="2308" max="2308" width="27.85546875" style="520" customWidth="1"/>
    <col min="2309" max="2309" width="14.42578125" style="520" customWidth="1"/>
    <col min="2310" max="2310" width="16.85546875" style="520" customWidth="1"/>
    <col min="2311" max="2311" width="14" style="520" customWidth="1"/>
    <col min="2312" max="2312" width="15.5703125" style="520" customWidth="1"/>
    <col min="2313" max="2313" width="3.5703125" style="520" customWidth="1"/>
    <col min="2314" max="2314" width="10.5703125" style="520" customWidth="1"/>
    <col min="2315" max="2315" width="10.42578125" style="520" customWidth="1"/>
    <col min="2316" max="2316" width="11.85546875" style="520" customWidth="1"/>
    <col min="2317" max="2317" width="0" style="520" hidden="1" customWidth="1"/>
    <col min="2318" max="2318" width="10.42578125" style="520" customWidth="1"/>
    <col min="2319" max="2319" width="11.42578125" style="520" customWidth="1"/>
    <col min="2320" max="2320" width="10.5703125" style="520" customWidth="1"/>
    <col min="2321" max="2321" width="13.5703125" style="520" customWidth="1"/>
    <col min="2322" max="2324" width="9.140625" style="520"/>
    <col min="2325" max="2325" width="13.5703125" style="520" customWidth="1"/>
    <col min="2326" max="2560" width="9.140625" style="520"/>
    <col min="2561" max="2561" width="14.42578125" style="520" customWidth="1"/>
    <col min="2562" max="2562" width="13.85546875" style="520" customWidth="1"/>
    <col min="2563" max="2563" width="11.42578125" style="520" customWidth="1"/>
    <col min="2564" max="2564" width="27.85546875" style="520" customWidth="1"/>
    <col min="2565" max="2565" width="14.42578125" style="520" customWidth="1"/>
    <col min="2566" max="2566" width="16.85546875" style="520" customWidth="1"/>
    <col min="2567" max="2567" width="14" style="520" customWidth="1"/>
    <col min="2568" max="2568" width="15.5703125" style="520" customWidth="1"/>
    <col min="2569" max="2569" width="3.5703125" style="520" customWidth="1"/>
    <col min="2570" max="2570" width="10.5703125" style="520" customWidth="1"/>
    <col min="2571" max="2571" width="10.42578125" style="520" customWidth="1"/>
    <col min="2572" max="2572" width="11.85546875" style="520" customWidth="1"/>
    <col min="2573" max="2573" width="0" style="520" hidden="1" customWidth="1"/>
    <col min="2574" max="2574" width="10.42578125" style="520" customWidth="1"/>
    <col min="2575" max="2575" width="11.42578125" style="520" customWidth="1"/>
    <col min="2576" max="2576" width="10.5703125" style="520" customWidth="1"/>
    <col min="2577" max="2577" width="13.5703125" style="520" customWidth="1"/>
    <col min="2578" max="2580" width="9.140625" style="520"/>
    <col min="2581" max="2581" width="13.5703125" style="520" customWidth="1"/>
    <col min="2582" max="2816" width="9.140625" style="520"/>
    <col min="2817" max="2817" width="14.42578125" style="520" customWidth="1"/>
    <col min="2818" max="2818" width="13.85546875" style="520" customWidth="1"/>
    <col min="2819" max="2819" width="11.42578125" style="520" customWidth="1"/>
    <col min="2820" max="2820" width="27.85546875" style="520" customWidth="1"/>
    <col min="2821" max="2821" width="14.42578125" style="520" customWidth="1"/>
    <col min="2822" max="2822" width="16.85546875" style="520" customWidth="1"/>
    <col min="2823" max="2823" width="14" style="520" customWidth="1"/>
    <col min="2824" max="2824" width="15.5703125" style="520" customWidth="1"/>
    <col min="2825" max="2825" width="3.5703125" style="520" customWidth="1"/>
    <col min="2826" max="2826" width="10.5703125" style="520" customWidth="1"/>
    <col min="2827" max="2827" width="10.42578125" style="520" customWidth="1"/>
    <col min="2828" max="2828" width="11.85546875" style="520" customWidth="1"/>
    <col min="2829" max="2829" width="0" style="520" hidden="1" customWidth="1"/>
    <col min="2830" max="2830" width="10.42578125" style="520" customWidth="1"/>
    <col min="2831" max="2831" width="11.42578125" style="520" customWidth="1"/>
    <col min="2832" max="2832" width="10.5703125" style="520" customWidth="1"/>
    <col min="2833" max="2833" width="13.5703125" style="520" customWidth="1"/>
    <col min="2834" max="2836" width="9.140625" style="520"/>
    <col min="2837" max="2837" width="13.5703125" style="520" customWidth="1"/>
    <col min="2838" max="3072" width="9.140625" style="520"/>
    <col min="3073" max="3073" width="14.42578125" style="520" customWidth="1"/>
    <col min="3074" max="3074" width="13.85546875" style="520" customWidth="1"/>
    <col min="3075" max="3075" width="11.42578125" style="520" customWidth="1"/>
    <col min="3076" max="3076" width="27.85546875" style="520" customWidth="1"/>
    <col min="3077" max="3077" width="14.42578125" style="520" customWidth="1"/>
    <col min="3078" max="3078" width="16.85546875" style="520" customWidth="1"/>
    <col min="3079" max="3079" width="14" style="520" customWidth="1"/>
    <col min="3080" max="3080" width="15.5703125" style="520" customWidth="1"/>
    <col min="3081" max="3081" width="3.5703125" style="520" customWidth="1"/>
    <col min="3082" max="3082" width="10.5703125" style="520" customWidth="1"/>
    <col min="3083" max="3083" width="10.42578125" style="520" customWidth="1"/>
    <col min="3084" max="3084" width="11.85546875" style="520" customWidth="1"/>
    <col min="3085" max="3085" width="0" style="520" hidden="1" customWidth="1"/>
    <col min="3086" max="3086" width="10.42578125" style="520" customWidth="1"/>
    <col min="3087" max="3087" width="11.42578125" style="520" customWidth="1"/>
    <col min="3088" max="3088" width="10.5703125" style="520" customWidth="1"/>
    <col min="3089" max="3089" width="13.5703125" style="520" customWidth="1"/>
    <col min="3090" max="3092" width="9.140625" style="520"/>
    <col min="3093" max="3093" width="13.5703125" style="520" customWidth="1"/>
    <col min="3094" max="3328" width="9.140625" style="520"/>
    <col min="3329" max="3329" width="14.42578125" style="520" customWidth="1"/>
    <col min="3330" max="3330" width="13.85546875" style="520" customWidth="1"/>
    <col min="3331" max="3331" width="11.42578125" style="520" customWidth="1"/>
    <col min="3332" max="3332" width="27.85546875" style="520" customWidth="1"/>
    <col min="3333" max="3333" width="14.42578125" style="520" customWidth="1"/>
    <col min="3334" max="3334" width="16.85546875" style="520" customWidth="1"/>
    <col min="3335" max="3335" width="14" style="520" customWidth="1"/>
    <col min="3336" max="3336" width="15.5703125" style="520" customWidth="1"/>
    <col min="3337" max="3337" width="3.5703125" style="520" customWidth="1"/>
    <col min="3338" max="3338" width="10.5703125" style="520" customWidth="1"/>
    <col min="3339" max="3339" width="10.42578125" style="520" customWidth="1"/>
    <col min="3340" max="3340" width="11.85546875" style="520" customWidth="1"/>
    <col min="3341" max="3341" width="0" style="520" hidden="1" customWidth="1"/>
    <col min="3342" max="3342" width="10.42578125" style="520" customWidth="1"/>
    <col min="3343" max="3343" width="11.42578125" style="520" customWidth="1"/>
    <col min="3344" max="3344" width="10.5703125" style="520" customWidth="1"/>
    <col min="3345" max="3345" width="13.5703125" style="520" customWidth="1"/>
    <col min="3346" max="3348" width="9.140625" style="520"/>
    <col min="3349" max="3349" width="13.5703125" style="520" customWidth="1"/>
    <col min="3350" max="3584" width="9.140625" style="520"/>
    <col min="3585" max="3585" width="14.42578125" style="520" customWidth="1"/>
    <col min="3586" max="3586" width="13.85546875" style="520" customWidth="1"/>
    <col min="3587" max="3587" width="11.42578125" style="520" customWidth="1"/>
    <col min="3588" max="3588" width="27.85546875" style="520" customWidth="1"/>
    <col min="3589" max="3589" width="14.42578125" style="520" customWidth="1"/>
    <col min="3590" max="3590" width="16.85546875" style="520" customWidth="1"/>
    <col min="3591" max="3591" width="14" style="520" customWidth="1"/>
    <col min="3592" max="3592" width="15.5703125" style="520" customWidth="1"/>
    <col min="3593" max="3593" width="3.5703125" style="520" customWidth="1"/>
    <col min="3594" max="3594" width="10.5703125" style="520" customWidth="1"/>
    <col min="3595" max="3595" width="10.42578125" style="520" customWidth="1"/>
    <col min="3596" max="3596" width="11.85546875" style="520" customWidth="1"/>
    <col min="3597" max="3597" width="0" style="520" hidden="1" customWidth="1"/>
    <col min="3598" max="3598" width="10.42578125" style="520" customWidth="1"/>
    <col min="3599" max="3599" width="11.42578125" style="520" customWidth="1"/>
    <col min="3600" max="3600" width="10.5703125" style="520" customWidth="1"/>
    <col min="3601" max="3601" width="13.5703125" style="520" customWidth="1"/>
    <col min="3602" max="3604" width="9.140625" style="520"/>
    <col min="3605" max="3605" width="13.5703125" style="520" customWidth="1"/>
    <col min="3606" max="3840" width="9.140625" style="520"/>
    <col min="3841" max="3841" width="14.42578125" style="520" customWidth="1"/>
    <col min="3842" max="3842" width="13.85546875" style="520" customWidth="1"/>
    <col min="3843" max="3843" width="11.42578125" style="520" customWidth="1"/>
    <col min="3844" max="3844" width="27.85546875" style="520" customWidth="1"/>
    <col min="3845" max="3845" width="14.42578125" style="520" customWidth="1"/>
    <col min="3846" max="3846" width="16.85546875" style="520" customWidth="1"/>
    <col min="3847" max="3847" width="14" style="520" customWidth="1"/>
    <col min="3848" max="3848" width="15.5703125" style="520" customWidth="1"/>
    <col min="3849" max="3849" width="3.5703125" style="520" customWidth="1"/>
    <col min="3850" max="3850" width="10.5703125" style="520" customWidth="1"/>
    <col min="3851" max="3851" width="10.42578125" style="520" customWidth="1"/>
    <col min="3852" max="3852" width="11.85546875" style="520" customWidth="1"/>
    <col min="3853" max="3853" width="0" style="520" hidden="1" customWidth="1"/>
    <col min="3854" max="3854" width="10.42578125" style="520" customWidth="1"/>
    <col min="3855" max="3855" width="11.42578125" style="520" customWidth="1"/>
    <col min="3856" max="3856" width="10.5703125" style="520" customWidth="1"/>
    <col min="3857" max="3857" width="13.5703125" style="520" customWidth="1"/>
    <col min="3858" max="3860" width="9.140625" style="520"/>
    <col min="3861" max="3861" width="13.5703125" style="520" customWidth="1"/>
    <col min="3862" max="4096" width="9.140625" style="520"/>
    <col min="4097" max="4097" width="14.42578125" style="520" customWidth="1"/>
    <col min="4098" max="4098" width="13.85546875" style="520" customWidth="1"/>
    <col min="4099" max="4099" width="11.42578125" style="520" customWidth="1"/>
    <col min="4100" max="4100" width="27.85546875" style="520" customWidth="1"/>
    <col min="4101" max="4101" width="14.42578125" style="520" customWidth="1"/>
    <col min="4102" max="4102" width="16.85546875" style="520" customWidth="1"/>
    <col min="4103" max="4103" width="14" style="520" customWidth="1"/>
    <col min="4104" max="4104" width="15.5703125" style="520" customWidth="1"/>
    <col min="4105" max="4105" width="3.5703125" style="520" customWidth="1"/>
    <col min="4106" max="4106" width="10.5703125" style="520" customWidth="1"/>
    <col min="4107" max="4107" width="10.42578125" style="520" customWidth="1"/>
    <col min="4108" max="4108" width="11.85546875" style="520" customWidth="1"/>
    <col min="4109" max="4109" width="0" style="520" hidden="1" customWidth="1"/>
    <col min="4110" max="4110" width="10.42578125" style="520" customWidth="1"/>
    <col min="4111" max="4111" width="11.42578125" style="520" customWidth="1"/>
    <col min="4112" max="4112" width="10.5703125" style="520" customWidth="1"/>
    <col min="4113" max="4113" width="13.5703125" style="520" customWidth="1"/>
    <col min="4114" max="4116" width="9.140625" style="520"/>
    <col min="4117" max="4117" width="13.5703125" style="520" customWidth="1"/>
    <col min="4118" max="4352" width="9.140625" style="520"/>
    <col min="4353" max="4353" width="14.42578125" style="520" customWidth="1"/>
    <col min="4354" max="4354" width="13.85546875" style="520" customWidth="1"/>
    <col min="4355" max="4355" width="11.42578125" style="520" customWidth="1"/>
    <col min="4356" max="4356" width="27.85546875" style="520" customWidth="1"/>
    <col min="4357" max="4357" width="14.42578125" style="520" customWidth="1"/>
    <col min="4358" max="4358" width="16.85546875" style="520" customWidth="1"/>
    <col min="4359" max="4359" width="14" style="520" customWidth="1"/>
    <col min="4360" max="4360" width="15.5703125" style="520" customWidth="1"/>
    <col min="4361" max="4361" width="3.5703125" style="520" customWidth="1"/>
    <col min="4362" max="4362" width="10.5703125" style="520" customWidth="1"/>
    <col min="4363" max="4363" width="10.42578125" style="520" customWidth="1"/>
    <col min="4364" max="4364" width="11.85546875" style="520" customWidth="1"/>
    <col min="4365" max="4365" width="0" style="520" hidden="1" customWidth="1"/>
    <col min="4366" max="4366" width="10.42578125" style="520" customWidth="1"/>
    <col min="4367" max="4367" width="11.42578125" style="520" customWidth="1"/>
    <col min="4368" max="4368" width="10.5703125" style="520" customWidth="1"/>
    <col min="4369" max="4369" width="13.5703125" style="520" customWidth="1"/>
    <col min="4370" max="4372" width="9.140625" style="520"/>
    <col min="4373" max="4373" width="13.5703125" style="520" customWidth="1"/>
    <col min="4374" max="4608" width="9.140625" style="520"/>
    <col min="4609" max="4609" width="14.42578125" style="520" customWidth="1"/>
    <col min="4610" max="4610" width="13.85546875" style="520" customWidth="1"/>
    <col min="4611" max="4611" width="11.42578125" style="520" customWidth="1"/>
    <col min="4612" max="4612" width="27.85546875" style="520" customWidth="1"/>
    <col min="4613" max="4613" width="14.42578125" style="520" customWidth="1"/>
    <col min="4614" max="4614" width="16.85546875" style="520" customWidth="1"/>
    <col min="4615" max="4615" width="14" style="520" customWidth="1"/>
    <col min="4616" max="4616" width="15.5703125" style="520" customWidth="1"/>
    <col min="4617" max="4617" width="3.5703125" style="520" customWidth="1"/>
    <col min="4618" max="4618" width="10.5703125" style="520" customWidth="1"/>
    <col min="4619" max="4619" width="10.42578125" style="520" customWidth="1"/>
    <col min="4620" max="4620" width="11.85546875" style="520" customWidth="1"/>
    <col min="4621" max="4621" width="0" style="520" hidden="1" customWidth="1"/>
    <col min="4622" max="4622" width="10.42578125" style="520" customWidth="1"/>
    <col min="4623" max="4623" width="11.42578125" style="520" customWidth="1"/>
    <col min="4624" max="4624" width="10.5703125" style="520" customWidth="1"/>
    <col min="4625" max="4625" width="13.5703125" style="520" customWidth="1"/>
    <col min="4626" max="4628" width="9.140625" style="520"/>
    <col min="4629" max="4629" width="13.5703125" style="520" customWidth="1"/>
    <col min="4630" max="4864" width="9.140625" style="520"/>
    <col min="4865" max="4865" width="14.42578125" style="520" customWidth="1"/>
    <col min="4866" max="4866" width="13.85546875" style="520" customWidth="1"/>
    <col min="4867" max="4867" width="11.42578125" style="520" customWidth="1"/>
    <col min="4868" max="4868" width="27.85546875" style="520" customWidth="1"/>
    <col min="4869" max="4869" width="14.42578125" style="520" customWidth="1"/>
    <col min="4870" max="4870" width="16.85546875" style="520" customWidth="1"/>
    <col min="4871" max="4871" width="14" style="520" customWidth="1"/>
    <col min="4872" max="4872" width="15.5703125" style="520" customWidth="1"/>
    <col min="4873" max="4873" width="3.5703125" style="520" customWidth="1"/>
    <col min="4874" max="4874" width="10.5703125" style="520" customWidth="1"/>
    <col min="4875" max="4875" width="10.42578125" style="520" customWidth="1"/>
    <col min="4876" max="4876" width="11.85546875" style="520" customWidth="1"/>
    <col min="4877" max="4877" width="0" style="520" hidden="1" customWidth="1"/>
    <col min="4878" max="4878" width="10.42578125" style="520" customWidth="1"/>
    <col min="4879" max="4879" width="11.42578125" style="520" customWidth="1"/>
    <col min="4880" max="4880" width="10.5703125" style="520" customWidth="1"/>
    <col min="4881" max="4881" width="13.5703125" style="520" customWidth="1"/>
    <col min="4882" max="4884" width="9.140625" style="520"/>
    <col min="4885" max="4885" width="13.5703125" style="520" customWidth="1"/>
    <col min="4886" max="5120" width="9.140625" style="520"/>
    <col min="5121" max="5121" width="14.42578125" style="520" customWidth="1"/>
    <col min="5122" max="5122" width="13.85546875" style="520" customWidth="1"/>
    <col min="5123" max="5123" width="11.42578125" style="520" customWidth="1"/>
    <col min="5124" max="5124" width="27.85546875" style="520" customWidth="1"/>
    <col min="5125" max="5125" width="14.42578125" style="520" customWidth="1"/>
    <col min="5126" max="5126" width="16.85546875" style="520" customWidth="1"/>
    <col min="5127" max="5127" width="14" style="520" customWidth="1"/>
    <col min="5128" max="5128" width="15.5703125" style="520" customWidth="1"/>
    <col min="5129" max="5129" width="3.5703125" style="520" customWidth="1"/>
    <col min="5130" max="5130" width="10.5703125" style="520" customWidth="1"/>
    <col min="5131" max="5131" width="10.42578125" style="520" customWidth="1"/>
    <col min="5132" max="5132" width="11.85546875" style="520" customWidth="1"/>
    <col min="5133" max="5133" width="0" style="520" hidden="1" customWidth="1"/>
    <col min="5134" max="5134" width="10.42578125" style="520" customWidth="1"/>
    <col min="5135" max="5135" width="11.42578125" style="520" customWidth="1"/>
    <col min="5136" max="5136" width="10.5703125" style="520" customWidth="1"/>
    <col min="5137" max="5137" width="13.5703125" style="520" customWidth="1"/>
    <col min="5138" max="5140" width="9.140625" style="520"/>
    <col min="5141" max="5141" width="13.5703125" style="520" customWidth="1"/>
    <col min="5142" max="5376" width="9.140625" style="520"/>
    <col min="5377" max="5377" width="14.42578125" style="520" customWidth="1"/>
    <col min="5378" max="5378" width="13.85546875" style="520" customWidth="1"/>
    <col min="5379" max="5379" width="11.42578125" style="520" customWidth="1"/>
    <col min="5380" max="5380" width="27.85546875" style="520" customWidth="1"/>
    <col min="5381" max="5381" width="14.42578125" style="520" customWidth="1"/>
    <col min="5382" max="5382" width="16.85546875" style="520" customWidth="1"/>
    <col min="5383" max="5383" width="14" style="520" customWidth="1"/>
    <col min="5384" max="5384" width="15.5703125" style="520" customWidth="1"/>
    <col min="5385" max="5385" width="3.5703125" style="520" customWidth="1"/>
    <col min="5386" max="5386" width="10.5703125" style="520" customWidth="1"/>
    <col min="5387" max="5387" width="10.42578125" style="520" customWidth="1"/>
    <col min="5388" max="5388" width="11.85546875" style="520" customWidth="1"/>
    <col min="5389" max="5389" width="0" style="520" hidden="1" customWidth="1"/>
    <col min="5390" max="5390" width="10.42578125" style="520" customWidth="1"/>
    <col min="5391" max="5391" width="11.42578125" style="520" customWidth="1"/>
    <col min="5392" max="5392" width="10.5703125" style="520" customWidth="1"/>
    <col min="5393" max="5393" width="13.5703125" style="520" customWidth="1"/>
    <col min="5394" max="5396" width="9.140625" style="520"/>
    <col min="5397" max="5397" width="13.5703125" style="520" customWidth="1"/>
    <col min="5398" max="5632" width="9.140625" style="520"/>
    <col min="5633" max="5633" width="14.42578125" style="520" customWidth="1"/>
    <col min="5634" max="5634" width="13.85546875" style="520" customWidth="1"/>
    <col min="5635" max="5635" width="11.42578125" style="520" customWidth="1"/>
    <col min="5636" max="5636" width="27.85546875" style="520" customWidth="1"/>
    <col min="5637" max="5637" width="14.42578125" style="520" customWidth="1"/>
    <col min="5638" max="5638" width="16.85546875" style="520" customWidth="1"/>
    <col min="5639" max="5639" width="14" style="520" customWidth="1"/>
    <col min="5640" max="5640" width="15.5703125" style="520" customWidth="1"/>
    <col min="5641" max="5641" width="3.5703125" style="520" customWidth="1"/>
    <col min="5642" max="5642" width="10.5703125" style="520" customWidth="1"/>
    <col min="5643" max="5643" width="10.42578125" style="520" customWidth="1"/>
    <col min="5644" max="5644" width="11.85546875" style="520" customWidth="1"/>
    <col min="5645" max="5645" width="0" style="520" hidden="1" customWidth="1"/>
    <col min="5646" max="5646" width="10.42578125" style="520" customWidth="1"/>
    <col min="5647" max="5647" width="11.42578125" style="520" customWidth="1"/>
    <col min="5648" max="5648" width="10.5703125" style="520" customWidth="1"/>
    <col min="5649" max="5649" width="13.5703125" style="520" customWidth="1"/>
    <col min="5650" max="5652" width="9.140625" style="520"/>
    <col min="5653" max="5653" width="13.5703125" style="520" customWidth="1"/>
    <col min="5654" max="5888" width="9.140625" style="520"/>
    <col min="5889" max="5889" width="14.42578125" style="520" customWidth="1"/>
    <col min="5890" max="5890" width="13.85546875" style="520" customWidth="1"/>
    <col min="5891" max="5891" width="11.42578125" style="520" customWidth="1"/>
    <col min="5892" max="5892" width="27.85546875" style="520" customWidth="1"/>
    <col min="5893" max="5893" width="14.42578125" style="520" customWidth="1"/>
    <col min="5894" max="5894" width="16.85546875" style="520" customWidth="1"/>
    <col min="5895" max="5895" width="14" style="520" customWidth="1"/>
    <col min="5896" max="5896" width="15.5703125" style="520" customWidth="1"/>
    <col min="5897" max="5897" width="3.5703125" style="520" customWidth="1"/>
    <col min="5898" max="5898" width="10.5703125" style="520" customWidth="1"/>
    <col min="5899" max="5899" width="10.42578125" style="520" customWidth="1"/>
    <col min="5900" max="5900" width="11.85546875" style="520" customWidth="1"/>
    <col min="5901" max="5901" width="0" style="520" hidden="1" customWidth="1"/>
    <col min="5902" max="5902" width="10.42578125" style="520" customWidth="1"/>
    <col min="5903" max="5903" width="11.42578125" style="520" customWidth="1"/>
    <col min="5904" max="5904" width="10.5703125" style="520" customWidth="1"/>
    <col min="5905" max="5905" width="13.5703125" style="520" customWidth="1"/>
    <col min="5906" max="5908" width="9.140625" style="520"/>
    <col min="5909" max="5909" width="13.5703125" style="520" customWidth="1"/>
    <col min="5910" max="6144" width="9.140625" style="520"/>
    <col min="6145" max="6145" width="14.42578125" style="520" customWidth="1"/>
    <col min="6146" max="6146" width="13.85546875" style="520" customWidth="1"/>
    <col min="6147" max="6147" width="11.42578125" style="520" customWidth="1"/>
    <col min="6148" max="6148" width="27.85546875" style="520" customWidth="1"/>
    <col min="6149" max="6149" width="14.42578125" style="520" customWidth="1"/>
    <col min="6150" max="6150" width="16.85546875" style="520" customWidth="1"/>
    <col min="6151" max="6151" width="14" style="520" customWidth="1"/>
    <col min="6152" max="6152" width="15.5703125" style="520" customWidth="1"/>
    <col min="6153" max="6153" width="3.5703125" style="520" customWidth="1"/>
    <col min="6154" max="6154" width="10.5703125" style="520" customWidth="1"/>
    <col min="6155" max="6155" width="10.42578125" style="520" customWidth="1"/>
    <col min="6156" max="6156" width="11.85546875" style="520" customWidth="1"/>
    <col min="6157" max="6157" width="0" style="520" hidden="1" customWidth="1"/>
    <col min="6158" max="6158" width="10.42578125" style="520" customWidth="1"/>
    <col min="6159" max="6159" width="11.42578125" style="520" customWidth="1"/>
    <col min="6160" max="6160" width="10.5703125" style="520" customWidth="1"/>
    <col min="6161" max="6161" width="13.5703125" style="520" customWidth="1"/>
    <col min="6162" max="6164" width="9.140625" style="520"/>
    <col min="6165" max="6165" width="13.5703125" style="520" customWidth="1"/>
    <col min="6166" max="6400" width="9.140625" style="520"/>
    <col min="6401" max="6401" width="14.42578125" style="520" customWidth="1"/>
    <col min="6402" max="6402" width="13.85546875" style="520" customWidth="1"/>
    <col min="6403" max="6403" width="11.42578125" style="520" customWidth="1"/>
    <col min="6404" max="6404" width="27.85546875" style="520" customWidth="1"/>
    <col min="6405" max="6405" width="14.42578125" style="520" customWidth="1"/>
    <col min="6406" max="6406" width="16.85546875" style="520" customWidth="1"/>
    <col min="6407" max="6407" width="14" style="520" customWidth="1"/>
    <col min="6408" max="6408" width="15.5703125" style="520" customWidth="1"/>
    <col min="6409" max="6409" width="3.5703125" style="520" customWidth="1"/>
    <col min="6410" max="6410" width="10.5703125" style="520" customWidth="1"/>
    <col min="6411" max="6411" width="10.42578125" style="520" customWidth="1"/>
    <col min="6412" max="6412" width="11.85546875" style="520" customWidth="1"/>
    <col min="6413" max="6413" width="0" style="520" hidden="1" customWidth="1"/>
    <col min="6414" max="6414" width="10.42578125" style="520" customWidth="1"/>
    <col min="6415" max="6415" width="11.42578125" style="520" customWidth="1"/>
    <col min="6416" max="6416" width="10.5703125" style="520" customWidth="1"/>
    <col min="6417" max="6417" width="13.5703125" style="520" customWidth="1"/>
    <col min="6418" max="6420" width="9.140625" style="520"/>
    <col min="6421" max="6421" width="13.5703125" style="520" customWidth="1"/>
    <col min="6422" max="6656" width="9.140625" style="520"/>
    <col min="6657" max="6657" width="14.42578125" style="520" customWidth="1"/>
    <col min="6658" max="6658" width="13.85546875" style="520" customWidth="1"/>
    <col min="6659" max="6659" width="11.42578125" style="520" customWidth="1"/>
    <col min="6660" max="6660" width="27.85546875" style="520" customWidth="1"/>
    <col min="6661" max="6661" width="14.42578125" style="520" customWidth="1"/>
    <col min="6662" max="6662" width="16.85546875" style="520" customWidth="1"/>
    <col min="6663" max="6663" width="14" style="520" customWidth="1"/>
    <col min="6664" max="6664" width="15.5703125" style="520" customWidth="1"/>
    <col min="6665" max="6665" width="3.5703125" style="520" customWidth="1"/>
    <col min="6666" max="6666" width="10.5703125" style="520" customWidth="1"/>
    <col min="6667" max="6667" width="10.42578125" style="520" customWidth="1"/>
    <col min="6668" max="6668" width="11.85546875" style="520" customWidth="1"/>
    <col min="6669" max="6669" width="0" style="520" hidden="1" customWidth="1"/>
    <col min="6670" max="6670" width="10.42578125" style="520" customWidth="1"/>
    <col min="6671" max="6671" width="11.42578125" style="520" customWidth="1"/>
    <col min="6672" max="6672" width="10.5703125" style="520" customWidth="1"/>
    <col min="6673" max="6673" width="13.5703125" style="520" customWidth="1"/>
    <col min="6674" max="6676" width="9.140625" style="520"/>
    <col min="6677" max="6677" width="13.5703125" style="520" customWidth="1"/>
    <col min="6678" max="6912" width="9.140625" style="520"/>
    <col min="6913" max="6913" width="14.42578125" style="520" customWidth="1"/>
    <col min="6914" max="6914" width="13.85546875" style="520" customWidth="1"/>
    <col min="6915" max="6915" width="11.42578125" style="520" customWidth="1"/>
    <col min="6916" max="6916" width="27.85546875" style="520" customWidth="1"/>
    <col min="6917" max="6917" width="14.42578125" style="520" customWidth="1"/>
    <col min="6918" max="6918" width="16.85546875" style="520" customWidth="1"/>
    <col min="6919" max="6919" width="14" style="520" customWidth="1"/>
    <col min="6920" max="6920" width="15.5703125" style="520" customWidth="1"/>
    <col min="6921" max="6921" width="3.5703125" style="520" customWidth="1"/>
    <col min="6922" max="6922" width="10.5703125" style="520" customWidth="1"/>
    <col min="6923" max="6923" width="10.42578125" style="520" customWidth="1"/>
    <col min="6924" max="6924" width="11.85546875" style="520" customWidth="1"/>
    <col min="6925" max="6925" width="0" style="520" hidden="1" customWidth="1"/>
    <col min="6926" max="6926" width="10.42578125" style="520" customWidth="1"/>
    <col min="6927" max="6927" width="11.42578125" style="520" customWidth="1"/>
    <col min="6928" max="6928" width="10.5703125" style="520" customWidth="1"/>
    <col min="6929" max="6929" width="13.5703125" style="520" customWidth="1"/>
    <col min="6930" max="6932" width="9.140625" style="520"/>
    <col min="6933" max="6933" width="13.5703125" style="520" customWidth="1"/>
    <col min="6934" max="7168" width="9.140625" style="520"/>
    <col min="7169" max="7169" width="14.42578125" style="520" customWidth="1"/>
    <col min="7170" max="7170" width="13.85546875" style="520" customWidth="1"/>
    <col min="7171" max="7171" width="11.42578125" style="520" customWidth="1"/>
    <col min="7172" max="7172" width="27.85546875" style="520" customWidth="1"/>
    <col min="7173" max="7173" width="14.42578125" style="520" customWidth="1"/>
    <col min="7174" max="7174" width="16.85546875" style="520" customWidth="1"/>
    <col min="7175" max="7175" width="14" style="520" customWidth="1"/>
    <col min="7176" max="7176" width="15.5703125" style="520" customWidth="1"/>
    <col min="7177" max="7177" width="3.5703125" style="520" customWidth="1"/>
    <col min="7178" max="7178" width="10.5703125" style="520" customWidth="1"/>
    <col min="7179" max="7179" width="10.42578125" style="520" customWidth="1"/>
    <col min="7180" max="7180" width="11.85546875" style="520" customWidth="1"/>
    <col min="7181" max="7181" width="0" style="520" hidden="1" customWidth="1"/>
    <col min="7182" max="7182" width="10.42578125" style="520" customWidth="1"/>
    <col min="7183" max="7183" width="11.42578125" style="520" customWidth="1"/>
    <col min="7184" max="7184" width="10.5703125" style="520" customWidth="1"/>
    <col min="7185" max="7185" width="13.5703125" style="520" customWidth="1"/>
    <col min="7186" max="7188" width="9.140625" style="520"/>
    <col min="7189" max="7189" width="13.5703125" style="520" customWidth="1"/>
    <col min="7190" max="7424" width="9.140625" style="520"/>
    <col min="7425" max="7425" width="14.42578125" style="520" customWidth="1"/>
    <col min="7426" max="7426" width="13.85546875" style="520" customWidth="1"/>
    <col min="7427" max="7427" width="11.42578125" style="520" customWidth="1"/>
    <col min="7428" max="7428" width="27.85546875" style="520" customWidth="1"/>
    <col min="7429" max="7429" width="14.42578125" style="520" customWidth="1"/>
    <col min="7430" max="7430" width="16.85546875" style="520" customWidth="1"/>
    <col min="7431" max="7431" width="14" style="520" customWidth="1"/>
    <col min="7432" max="7432" width="15.5703125" style="520" customWidth="1"/>
    <col min="7433" max="7433" width="3.5703125" style="520" customWidth="1"/>
    <col min="7434" max="7434" width="10.5703125" style="520" customWidth="1"/>
    <col min="7435" max="7435" width="10.42578125" style="520" customWidth="1"/>
    <col min="7436" max="7436" width="11.85546875" style="520" customWidth="1"/>
    <col min="7437" max="7437" width="0" style="520" hidden="1" customWidth="1"/>
    <col min="7438" max="7438" width="10.42578125" style="520" customWidth="1"/>
    <col min="7439" max="7439" width="11.42578125" style="520" customWidth="1"/>
    <col min="7440" max="7440" width="10.5703125" style="520" customWidth="1"/>
    <col min="7441" max="7441" width="13.5703125" style="520" customWidth="1"/>
    <col min="7442" max="7444" width="9.140625" style="520"/>
    <col min="7445" max="7445" width="13.5703125" style="520" customWidth="1"/>
    <col min="7446" max="7680" width="9.140625" style="520"/>
    <col min="7681" max="7681" width="14.42578125" style="520" customWidth="1"/>
    <col min="7682" max="7682" width="13.85546875" style="520" customWidth="1"/>
    <col min="7683" max="7683" width="11.42578125" style="520" customWidth="1"/>
    <col min="7684" max="7684" width="27.85546875" style="520" customWidth="1"/>
    <col min="7685" max="7685" width="14.42578125" style="520" customWidth="1"/>
    <col min="7686" max="7686" width="16.85546875" style="520" customWidth="1"/>
    <col min="7687" max="7687" width="14" style="520" customWidth="1"/>
    <col min="7688" max="7688" width="15.5703125" style="520" customWidth="1"/>
    <col min="7689" max="7689" width="3.5703125" style="520" customWidth="1"/>
    <col min="7690" max="7690" width="10.5703125" style="520" customWidth="1"/>
    <col min="7691" max="7691" width="10.42578125" style="520" customWidth="1"/>
    <col min="7692" max="7692" width="11.85546875" style="520" customWidth="1"/>
    <col min="7693" max="7693" width="0" style="520" hidden="1" customWidth="1"/>
    <col min="7694" max="7694" width="10.42578125" style="520" customWidth="1"/>
    <col min="7695" max="7695" width="11.42578125" style="520" customWidth="1"/>
    <col min="7696" max="7696" width="10.5703125" style="520" customWidth="1"/>
    <col min="7697" max="7697" width="13.5703125" style="520" customWidth="1"/>
    <col min="7698" max="7700" width="9.140625" style="520"/>
    <col min="7701" max="7701" width="13.5703125" style="520" customWidth="1"/>
    <col min="7702" max="7936" width="9.140625" style="520"/>
    <col min="7937" max="7937" width="14.42578125" style="520" customWidth="1"/>
    <col min="7938" max="7938" width="13.85546875" style="520" customWidth="1"/>
    <col min="7939" max="7939" width="11.42578125" style="520" customWidth="1"/>
    <col min="7940" max="7940" width="27.85546875" style="520" customWidth="1"/>
    <col min="7941" max="7941" width="14.42578125" style="520" customWidth="1"/>
    <col min="7942" max="7942" width="16.85546875" style="520" customWidth="1"/>
    <col min="7943" max="7943" width="14" style="520" customWidth="1"/>
    <col min="7944" max="7944" width="15.5703125" style="520" customWidth="1"/>
    <col min="7945" max="7945" width="3.5703125" style="520" customWidth="1"/>
    <col min="7946" max="7946" width="10.5703125" style="520" customWidth="1"/>
    <col min="7947" max="7947" width="10.42578125" style="520" customWidth="1"/>
    <col min="7948" max="7948" width="11.85546875" style="520" customWidth="1"/>
    <col min="7949" max="7949" width="0" style="520" hidden="1" customWidth="1"/>
    <col min="7950" max="7950" width="10.42578125" style="520" customWidth="1"/>
    <col min="7951" max="7951" width="11.42578125" style="520" customWidth="1"/>
    <col min="7952" max="7952" width="10.5703125" style="520" customWidth="1"/>
    <col min="7953" max="7953" width="13.5703125" style="520" customWidth="1"/>
    <col min="7954" max="7956" width="9.140625" style="520"/>
    <col min="7957" max="7957" width="13.5703125" style="520" customWidth="1"/>
    <col min="7958" max="8192" width="9.140625" style="520"/>
    <col min="8193" max="8193" width="14.42578125" style="520" customWidth="1"/>
    <col min="8194" max="8194" width="13.85546875" style="520" customWidth="1"/>
    <col min="8195" max="8195" width="11.42578125" style="520" customWidth="1"/>
    <col min="8196" max="8196" width="27.85546875" style="520" customWidth="1"/>
    <col min="8197" max="8197" width="14.42578125" style="520" customWidth="1"/>
    <col min="8198" max="8198" width="16.85546875" style="520" customWidth="1"/>
    <col min="8199" max="8199" width="14" style="520" customWidth="1"/>
    <col min="8200" max="8200" width="15.5703125" style="520" customWidth="1"/>
    <col min="8201" max="8201" width="3.5703125" style="520" customWidth="1"/>
    <col min="8202" max="8202" width="10.5703125" style="520" customWidth="1"/>
    <col min="8203" max="8203" width="10.42578125" style="520" customWidth="1"/>
    <col min="8204" max="8204" width="11.85546875" style="520" customWidth="1"/>
    <col min="8205" max="8205" width="0" style="520" hidden="1" customWidth="1"/>
    <col min="8206" max="8206" width="10.42578125" style="520" customWidth="1"/>
    <col min="8207" max="8207" width="11.42578125" style="520" customWidth="1"/>
    <col min="8208" max="8208" width="10.5703125" style="520" customWidth="1"/>
    <col min="8209" max="8209" width="13.5703125" style="520" customWidth="1"/>
    <col min="8210" max="8212" width="9.140625" style="520"/>
    <col min="8213" max="8213" width="13.5703125" style="520" customWidth="1"/>
    <col min="8214" max="8448" width="9.140625" style="520"/>
    <col min="8449" max="8449" width="14.42578125" style="520" customWidth="1"/>
    <col min="8450" max="8450" width="13.85546875" style="520" customWidth="1"/>
    <col min="8451" max="8451" width="11.42578125" style="520" customWidth="1"/>
    <col min="8452" max="8452" width="27.85546875" style="520" customWidth="1"/>
    <col min="8453" max="8453" width="14.42578125" style="520" customWidth="1"/>
    <col min="8454" max="8454" width="16.85546875" style="520" customWidth="1"/>
    <col min="8455" max="8455" width="14" style="520" customWidth="1"/>
    <col min="8456" max="8456" width="15.5703125" style="520" customWidth="1"/>
    <col min="8457" max="8457" width="3.5703125" style="520" customWidth="1"/>
    <col min="8458" max="8458" width="10.5703125" style="520" customWidth="1"/>
    <col min="8459" max="8459" width="10.42578125" style="520" customWidth="1"/>
    <col min="8460" max="8460" width="11.85546875" style="520" customWidth="1"/>
    <col min="8461" max="8461" width="0" style="520" hidden="1" customWidth="1"/>
    <col min="8462" max="8462" width="10.42578125" style="520" customWidth="1"/>
    <col min="8463" max="8463" width="11.42578125" style="520" customWidth="1"/>
    <col min="8464" max="8464" width="10.5703125" style="520" customWidth="1"/>
    <col min="8465" max="8465" width="13.5703125" style="520" customWidth="1"/>
    <col min="8466" max="8468" width="9.140625" style="520"/>
    <col min="8469" max="8469" width="13.5703125" style="520" customWidth="1"/>
    <col min="8470" max="8704" width="9.140625" style="520"/>
    <col min="8705" max="8705" width="14.42578125" style="520" customWidth="1"/>
    <col min="8706" max="8706" width="13.85546875" style="520" customWidth="1"/>
    <col min="8707" max="8707" width="11.42578125" style="520" customWidth="1"/>
    <col min="8708" max="8708" width="27.85546875" style="520" customWidth="1"/>
    <col min="8709" max="8709" width="14.42578125" style="520" customWidth="1"/>
    <col min="8710" max="8710" width="16.85546875" style="520" customWidth="1"/>
    <col min="8711" max="8711" width="14" style="520" customWidth="1"/>
    <col min="8712" max="8712" width="15.5703125" style="520" customWidth="1"/>
    <col min="8713" max="8713" width="3.5703125" style="520" customWidth="1"/>
    <col min="8714" max="8714" width="10.5703125" style="520" customWidth="1"/>
    <col min="8715" max="8715" width="10.42578125" style="520" customWidth="1"/>
    <col min="8716" max="8716" width="11.85546875" style="520" customWidth="1"/>
    <col min="8717" max="8717" width="0" style="520" hidden="1" customWidth="1"/>
    <col min="8718" max="8718" width="10.42578125" style="520" customWidth="1"/>
    <col min="8719" max="8719" width="11.42578125" style="520" customWidth="1"/>
    <col min="8720" max="8720" width="10.5703125" style="520" customWidth="1"/>
    <col min="8721" max="8721" width="13.5703125" style="520" customWidth="1"/>
    <col min="8722" max="8724" width="9.140625" style="520"/>
    <col min="8725" max="8725" width="13.5703125" style="520" customWidth="1"/>
    <col min="8726" max="8960" width="9.140625" style="520"/>
    <col min="8961" max="8961" width="14.42578125" style="520" customWidth="1"/>
    <col min="8962" max="8962" width="13.85546875" style="520" customWidth="1"/>
    <col min="8963" max="8963" width="11.42578125" style="520" customWidth="1"/>
    <col min="8964" max="8964" width="27.85546875" style="520" customWidth="1"/>
    <col min="8965" max="8965" width="14.42578125" style="520" customWidth="1"/>
    <col min="8966" max="8966" width="16.85546875" style="520" customWidth="1"/>
    <col min="8967" max="8967" width="14" style="520" customWidth="1"/>
    <col min="8968" max="8968" width="15.5703125" style="520" customWidth="1"/>
    <col min="8969" max="8969" width="3.5703125" style="520" customWidth="1"/>
    <col min="8970" max="8970" width="10.5703125" style="520" customWidth="1"/>
    <col min="8971" max="8971" width="10.42578125" style="520" customWidth="1"/>
    <col min="8972" max="8972" width="11.85546875" style="520" customWidth="1"/>
    <col min="8973" max="8973" width="0" style="520" hidden="1" customWidth="1"/>
    <col min="8974" max="8974" width="10.42578125" style="520" customWidth="1"/>
    <col min="8975" max="8975" width="11.42578125" style="520" customWidth="1"/>
    <col min="8976" max="8976" width="10.5703125" style="520" customWidth="1"/>
    <col min="8977" max="8977" width="13.5703125" style="520" customWidth="1"/>
    <col min="8978" max="8980" width="9.140625" style="520"/>
    <col min="8981" max="8981" width="13.5703125" style="520" customWidth="1"/>
    <col min="8982" max="9216" width="9.140625" style="520"/>
    <col min="9217" max="9217" width="14.42578125" style="520" customWidth="1"/>
    <col min="9218" max="9218" width="13.85546875" style="520" customWidth="1"/>
    <col min="9219" max="9219" width="11.42578125" style="520" customWidth="1"/>
    <col min="9220" max="9220" width="27.85546875" style="520" customWidth="1"/>
    <col min="9221" max="9221" width="14.42578125" style="520" customWidth="1"/>
    <col min="9222" max="9222" width="16.85546875" style="520" customWidth="1"/>
    <col min="9223" max="9223" width="14" style="520" customWidth="1"/>
    <col min="9224" max="9224" width="15.5703125" style="520" customWidth="1"/>
    <col min="9225" max="9225" width="3.5703125" style="520" customWidth="1"/>
    <col min="9226" max="9226" width="10.5703125" style="520" customWidth="1"/>
    <col min="9227" max="9227" width="10.42578125" style="520" customWidth="1"/>
    <col min="9228" max="9228" width="11.85546875" style="520" customWidth="1"/>
    <col min="9229" max="9229" width="0" style="520" hidden="1" customWidth="1"/>
    <col min="9230" max="9230" width="10.42578125" style="520" customWidth="1"/>
    <col min="9231" max="9231" width="11.42578125" style="520" customWidth="1"/>
    <col min="9232" max="9232" width="10.5703125" style="520" customWidth="1"/>
    <col min="9233" max="9233" width="13.5703125" style="520" customWidth="1"/>
    <col min="9234" max="9236" width="9.140625" style="520"/>
    <col min="9237" max="9237" width="13.5703125" style="520" customWidth="1"/>
    <col min="9238" max="9472" width="9.140625" style="520"/>
    <col min="9473" max="9473" width="14.42578125" style="520" customWidth="1"/>
    <col min="9474" max="9474" width="13.85546875" style="520" customWidth="1"/>
    <col min="9475" max="9475" width="11.42578125" style="520" customWidth="1"/>
    <col min="9476" max="9476" width="27.85546875" style="520" customWidth="1"/>
    <col min="9477" max="9477" width="14.42578125" style="520" customWidth="1"/>
    <col min="9478" max="9478" width="16.85546875" style="520" customWidth="1"/>
    <col min="9479" max="9479" width="14" style="520" customWidth="1"/>
    <col min="9480" max="9480" width="15.5703125" style="520" customWidth="1"/>
    <col min="9481" max="9481" width="3.5703125" style="520" customWidth="1"/>
    <col min="9482" max="9482" width="10.5703125" style="520" customWidth="1"/>
    <col min="9483" max="9483" width="10.42578125" style="520" customWidth="1"/>
    <col min="9484" max="9484" width="11.85546875" style="520" customWidth="1"/>
    <col min="9485" max="9485" width="0" style="520" hidden="1" customWidth="1"/>
    <col min="9486" max="9486" width="10.42578125" style="520" customWidth="1"/>
    <col min="9487" max="9487" width="11.42578125" style="520" customWidth="1"/>
    <col min="9488" max="9488" width="10.5703125" style="520" customWidth="1"/>
    <col min="9489" max="9489" width="13.5703125" style="520" customWidth="1"/>
    <col min="9490" max="9492" width="9.140625" style="520"/>
    <col min="9493" max="9493" width="13.5703125" style="520" customWidth="1"/>
    <col min="9494" max="9728" width="9.140625" style="520"/>
    <col min="9729" max="9729" width="14.42578125" style="520" customWidth="1"/>
    <col min="9730" max="9730" width="13.85546875" style="520" customWidth="1"/>
    <col min="9731" max="9731" width="11.42578125" style="520" customWidth="1"/>
    <col min="9732" max="9732" width="27.85546875" style="520" customWidth="1"/>
    <col min="9733" max="9733" width="14.42578125" style="520" customWidth="1"/>
    <col min="9734" max="9734" width="16.85546875" style="520" customWidth="1"/>
    <col min="9735" max="9735" width="14" style="520" customWidth="1"/>
    <col min="9736" max="9736" width="15.5703125" style="520" customWidth="1"/>
    <col min="9737" max="9737" width="3.5703125" style="520" customWidth="1"/>
    <col min="9738" max="9738" width="10.5703125" style="520" customWidth="1"/>
    <col min="9739" max="9739" width="10.42578125" style="520" customWidth="1"/>
    <col min="9740" max="9740" width="11.85546875" style="520" customWidth="1"/>
    <col min="9741" max="9741" width="0" style="520" hidden="1" customWidth="1"/>
    <col min="9742" max="9742" width="10.42578125" style="520" customWidth="1"/>
    <col min="9743" max="9743" width="11.42578125" style="520" customWidth="1"/>
    <col min="9744" max="9744" width="10.5703125" style="520" customWidth="1"/>
    <col min="9745" max="9745" width="13.5703125" style="520" customWidth="1"/>
    <col min="9746" max="9748" width="9.140625" style="520"/>
    <col min="9749" max="9749" width="13.5703125" style="520" customWidth="1"/>
    <col min="9750" max="9984" width="9.140625" style="520"/>
    <col min="9985" max="9985" width="14.42578125" style="520" customWidth="1"/>
    <col min="9986" max="9986" width="13.85546875" style="520" customWidth="1"/>
    <col min="9987" max="9987" width="11.42578125" style="520" customWidth="1"/>
    <col min="9988" max="9988" width="27.85546875" style="520" customWidth="1"/>
    <col min="9989" max="9989" width="14.42578125" style="520" customWidth="1"/>
    <col min="9990" max="9990" width="16.85546875" style="520" customWidth="1"/>
    <col min="9991" max="9991" width="14" style="520" customWidth="1"/>
    <col min="9992" max="9992" width="15.5703125" style="520" customWidth="1"/>
    <col min="9993" max="9993" width="3.5703125" style="520" customWidth="1"/>
    <col min="9994" max="9994" width="10.5703125" style="520" customWidth="1"/>
    <col min="9995" max="9995" width="10.42578125" style="520" customWidth="1"/>
    <col min="9996" max="9996" width="11.85546875" style="520" customWidth="1"/>
    <col min="9997" max="9997" width="0" style="520" hidden="1" customWidth="1"/>
    <col min="9998" max="9998" width="10.42578125" style="520" customWidth="1"/>
    <col min="9999" max="9999" width="11.42578125" style="520" customWidth="1"/>
    <col min="10000" max="10000" width="10.5703125" style="520" customWidth="1"/>
    <col min="10001" max="10001" width="13.5703125" style="520" customWidth="1"/>
    <col min="10002" max="10004" width="9.140625" style="520"/>
    <col min="10005" max="10005" width="13.5703125" style="520" customWidth="1"/>
    <col min="10006" max="10240" width="9.140625" style="520"/>
    <col min="10241" max="10241" width="14.42578125" style="520" customWidth="1"/>
    <col min="10242" max="10242" width="13.85546875" style="520" customWidth="1"/>
    <col min="10243" max="10243" width="11.42578125" style="520" customWidth="1"/>
    <col min="10244" max="10244" width="27.85546875" style="520" customWidth="1"/>
    <col min="10245" max="10245" width="14.42578125" style="520" customWidth="1"/>
    <col min="10246" max="10246" width="16.85546875" style="520" customWidth="1"/>
    <col min="10247" max="10247" width="14" style="520" customWidth="1"/>
    <col min="10248" max="10248" width="15.5703125" style="520" customWidth="1"/>
    <col min="10249" max="10249" width="3.5703125" style="520" customWidth="1"/>
    <col min="10250" max="10250" width="10.5703125" style="520" customWidth="1"/>
    <col min="10251" max="10251" width="10.42578125" style="520" customWidth="1"/>
    <col min="10252" max="10252" width="11.85546875" style="520" customWidth="1"/>
    <col min="10253" max="10253" width="0" style="520" hidden="1" customWidth="1"/>
    <col min="10254" max="10254" width="10.42578125" style="520" customWidth="1"/>
    <col min="10255" max="10255" width="11.42578125" style="520" customWidth="1"/>
    <col min="10256" max="10256" width="10.5703125" style="520" customWidth="1"/>
    <col min="10257" max="10257" width="13.5703125" style="520" customWidth="1"/>
    <col min="10258" max="10260" width="9.140625" style="520"/>
    <col min="10261" max="10261" width="13.5703125" style="520" customWidth="1"/>
    <col min="10262" max="10496" width="9.140625" style="520"/>
    <col min="10497" max="10497" width="14.42578125" style="520" customWidth="1"/>
    <col min="10498" max="10498" width="13.85546875" style="520" customWidth="1"/>
    <col min="10499" max="10499" width="11.42578125" style="520" customWidth="1"/>
    <col min="10500" max="10500" width="27.85546875" style="520" customWidth="1"/>
    <col min="10501" max="10501" width="14.42578125" style="520" customWidth="1"/>
    <col min="10502" max="10502" width="16.85546875" style="520" customWidth="1"/>
    <col min="10503" max="10503" width="14" style="520" customWidth="1"/>
    <col min="10504" max="10504" width="15.5703125" style="520" customWidth="1"/>
    <col min="10505" max="10505" width="3.5703125" style="520" customWidth="1"/>
    <col min="10506" max="10506" width="10.5703125" style="520" customWidth="1"/>
    <col min="10507" max="10507" width="10.42578125" style="520" customWidth="1"/>
    <col min="10508" max="10508" width="11.85546875" style="520" customWidth="1"/>
    <col min="10509" max="10509" width="0" style="520" hidden="1" customWidth="1"/>
    <col min="10510" max="10510" width="10.42578125" style="520" customWidth="1"/>
    <col min="10511" max="10511" width="11.42578125" style="520" customWidth="1"/>
    <col min="10512" max="10512" width="10.5703125" style="520" customWidth="1"/>
    <col min="10513" max="10513" width="13.5703125" style="520" customWidth="1"/>
    <col min="10514" max="10516" width="9.140625" style="520"/>
    <col min="10517" max="10517" width="13.5703125" style="520" customWidth="1"/>
    <col min="10518" max="10752" width="9.140625" style="520"/>
    <col min="10753" max="10753" width="14.42578125" style="520" customWidth="1"/>
    <col min="10754" max="10754" width="13.85546875" style="520" customWidth="1"/>
    <col min="10755" max="10755" width="11.42578125" style="520" customWidth="1"/>
    <col min="10756" max="10756" width="27.85546875" style="520" customWidth="1"/>
    <col min="10757" max="10757" width="14.42578125" style="520" customWidth="1"/>
    <col min="10758" max="10758" width="16.85546875" style="520" customWidth="1"/>
    <col min="10759" max="10759" width="14" style="520" customWidth="1"/>
    <col min="10760" max="10760" width="15.5703125" style="520" customWidth="1"/>
    <col min="10761" max="10761" width="3.5703125" style="520" customWidth="1"/>
    <col min="10762" max="10762" width="10.5703125" style="520" customWidth="1"/>
    <col min="10763" max="10763" width="10.42578125" style="520" customWidth="1"/>
    <col min="10764" max="10764" width="11.85546875" style="520" customWidth="1"/>
    <col min="10765" max="10765" width="0" style="520" hidden="1" customWidth="1"/>
    <col min="10766" max="10766" width="10.42578125" style="520" customWidth="1"/>
    <col min="10767" max="10767" width="11.42578125" style="520" customWidth="1"/>
    <col min="10768" max="10768" width="10.5703125" style="520" customWidth="1"/>
    <col min="10769" max="10769" width="13.5703125" style="520" customWidth="1"/>
    <col min="10770" max="10772" width="9.140625" style="520"/>
    <col min="10773" max="10773" width="13.5703125" style="520" customWidth="1"/>
    <col min="10774" max="11008" width="9.140625" style="520"/>
    <col min="11009" max="11009" width="14.42578125" style="520" customWidth="1"/>
    <col min="11010" max="11010" width="13.85546875" style="520" customWidth="1"/>
    <col min="11011" max="11011" width="11.42578125" style="520" customWidth="1"/>
    <col min="11012" max="11012" width="27.85546875" style="520" customWidth="1"/>
    <col min="11013" max="11013" width="14.42578125" style="520" customWidth="1"/>
    <col min="11014" max="11014" width="16.85546875" style="520" customWidth="1"/>
    <col min="11015" max="11015" width="14" style="520" customWidth="1"/>
    <col min="11016" max="11016" width="15.5703125" style="520" customWidth="1"/>
    <col min="11017" max="11017" width="3.5703125" style="520" customWidth="1"/>
    <col min="11018" max="11018" width="10.5703125" style="520" customWidth="1"/>
    <col min="11019" max="11019" width="10.42578125" style="520" customWidth="1"/>
    <col min="11020" max="11020" width="11.85546875" style="520" customWidth="1"/>
    <col min="11021" max="11021" width="0" style="520" hidden="1" customWidth="1"/>
    <col min="11022" max="11022" width="10.42578125" style="520" customWidth="1"/>
    <col min="11023" max="11023" width="11.42578125" style="520" customWidth="1"/>
    <col min="11024" max="11024" width="10.5703125" style="520" customWidth="1"/>
    <col min="11025" max="11025" width="13.5703125" style="520" customWidth="1"/>
    <col min="11026" max="11028" width="9.140625" style="520"/>
    <col min="11029" max="11029" width="13.5703125" style="520" customWidth="1"/>
    <col min="11030" max="11264" width="9.140625" style="520"/>
    <col min="11265" max="11265" width="14.42578125" style="520" customWidth="1"/>
    <col min="11266" max="11266" width="13.85546875" style="520" customWidth="1"/>
    <col min="11267" max="11267" width="11.42578125" style="520" customWidth="1"/>
    <col min="11268" max="11268" width="27.85546875" style="520" customWidth="1"/>
    <col min="11269" max="11269" width="14.42578125" style="520" customWidth="1"/>
    <col min="11270" max="11270" width="16.85546875" style="520" customWidth="1"/>
    <col min="11271" max="11271" width="14" style="520" customWidth="1"/>
    <col min="11272" max="11272" width="15.5703125" style="520" customWidth="1"/>
    <col min="11273" max="11273" width="3.5703125" style="520" customWidth="1"/>
    <col min="11274" max="11274" width="10.5703125" style="520" customWidth="1"/>
    <col min="11275" max="11275" width="10.42578125" style="520" customWidth="1"/>
    <col min="11276" max="11276" width="11.85546875" style="520" customWidth="1"/>
    <col min="11277" max="11277" width="0" style="520" hidden="1" customWidth="1"/>
    <col min="11278" max="11278" width="10.42578125" style="520" customWidth="1"/>
    <col min="11279" max="11279" width="11.42578125" style="520" customWidth="1"/>
    <col min="11280" max="11280" width="10.5703125" style="520" customWidth="1"/>
    <col min="11281" max="11281" width="13.5703125" style="520" customWidth="1"/>
    <col min="11282" max="11284" width="9.140625" style="520"/>
    <col min="11285" max="11285" width="13.5703125" style="520" customWidth="1"/>
    <col min="11286" max="11520" width="9.140625" style="520"/>
    <col min="11521" max="11521" width="14.42578125" style="520" customWidth="1"/>
    <col min="11522" max="11522" width="13.85546875" style="520" customWidth="1"/>
    <col min="11523" max="11523" width="11.42578125" style="520" customWidth="1"/>
    <col min="11524" max="11524" width="27.85546875" style="520" customWidth="1"/>
    <col min="11525" max="11525" width="14.42578125" style="520" customWidth="1"/>
    <col min="11526" max="11526" width="16.85546875" style="520" customWidth="1"/>
    <col min="11527" max="11527" width="14" style="520" customWidth="1"/>
    <col min="11528" max="11528" width="15.5703125" style="520" customWidth="1"/>
    <col min="11529" max="11529" width="3.5703125" style="520" customWidth="1"/>
    <col min="11530" max="11530" width="10.5703125" style="520" customWidth="1"/>
    <col min="11531" max="11531" width="10.42578125" style="520" customWidth="1"/>
    <col min="11532" max="11532" width="11.85546875" style="520" customWidth="1"/>
    <col min="11533" max="11533" width="0" style="520" hidden="1" customWidth="1"/>
    <col min="11534" max="11534" width="10.42578125" style="520" customWidth="1"/>
    <col min="11535" max="11535" width="11.42578125" style="520" customWidth="1"/>
    <col min="11536" max="11536" width="10.5703125" style="520" customWidth="1"/>
    <col min="11537" max="11537" width="13.5703125" style="520" customWidth="1"/>
    <col min="11538" max="11540" width="9.140625" style="520"/>
    <col min="11541" max="11541" width="13.5703125" style="520" customWidth="1"/>
    <col min="11542" max="11776" width="9.140625" style="520"/>
    <col min="11777" max="11777" width="14.42578125" style="520" customWidth="1"/>
    <col min="11778" max="11778" width="13.85546875" style="520" customWidth="1"/>
    <col min="11779" max="11779" width="11.42578125" style="520" customWidth="1"/>
    <col min="11780" max="11780" width="27.85546875" style="520" customWidth="1"/>
    <col min="11781" max="11781" width="14.42578125" style="520" customWidth="1"/>
    <col min="11782" max="11782" width="16.85546875" style="520" customWidth="1"/>
    <col min="11783" max="11783" width="14" style="520" customWidth="1"/>
    <col min="11784" max="11784" width="15.5703125" style="520" customWidth="1"/>
    <col min="11785" max="11785" width="3.5703125" style="520" customWidth="1"/>
    <col min="11786" max="11786" width="10.5703125" style="520" customWidth="1"/>
    <col min="11787" max="11787" width="10.42578125" style="520" customWidth="1"/>
    <col min="11788" max="11788" width="11.85546875" style="520" customWidth="1"/>
    <col min="11789" max="11789" width="0" style="520" hidden="1" customWidth="1"/>
    <col min="11790" max="11790" width="10.42578125" style="520" customWidth="1"/>
    <col min="11791" max="11791" width="11.42578125" style="520" customWidth="1"/>
    <col min="11792" max="11792" width="10.5703125" style="520" customWidth="1"/>
    <col min="11793" max="11793" width="13.5703125" style="520" customWidth="1"/>
    <col min="11794" max="11796" width="9.140625" style="520"/>
    <col min="11797" max="11797" width="13.5703125" style="520" customWidth="1"/>
    <col min="11798" max="12032" width="9.140625" style="520"/>
    <col min="12033" max="12033" width="14.42578125" style="520" customWidth="1"/>
    <col min="12034" max="12034" width="13.85546875" style="520" customWidth="1"/>
    <col min="12035" max="12035" width="11.42578125" style="520" customWidth="1"/>
    <col min="12036" max="12036" width="27.85546875" style="520" customWidth="1"/>
    <col min="12037" max="12037" width="14.42578125" style="520" customWidth="1"/>
    <col min="12038" max="12038" width="16.85546875" style="520" customWidth="1"/>
    <col min="12039" max="12039" width="14" style="520" customWidth="1"/>
    <col min="12040" max="12040" width="15.5703125" style="520" customWidth="1"/>
    <col min="12041" max="12041" width="3.5703125" style="520" customWidth="1"/>
    <col min="12042" max="12042" width="10.5703125" style="520" customWidth="1"/>
    <col min="12043" max="12043" width="10.42578125" style="520" customWidth="1"/>
    <col min="12044" max="12044" width="11.85546875" style="520" customWidth="1"/>
    <col min="12045" max="12045" width="0" style="520" hidden="1" customWidth="1"/>
    <col min="12046" max="12046" width="10.42578125" style="520" customWidth="1"/>
    <col min="12047" max="12047" width="11.42578125" style="520" customWidth="1"/>
    <col min="12048" max="12048" width="10.5703125" style="520" customWidth="1"/>
    <col min="12049" max="12049" width="13.5703125" style="520" customWidth="1"/>
    <col min="12050" max="12052" width="9.140625" style="520"/>
    <col min="12053" max="12053" width="13.5703125" style="520" customWidth="1"/>
    <col min="12054" max="12288" width="9.140625" style="520"/>
    <col min="12289" max="12289" width="14.42578125" style="520" customWidth="1"/>
    <col min="12290" max="12290" width="13.85546875" style="520" customWidth="1"/>
    <col min="12291" max="12291" width="11.42578125" style="520" customWidth="1"/>
    <col min="12292" max="12292" width="27.85546875" style="520" customWidth="1"/>
    <col min="12293" max="12293" width="14.42578125" style="520" customWidth="1"/>
    <col min="12294" max="12294" width="16.85546875" style="520" customWidth="1"/>
    <col min="12295" max="12295" width="14" style="520" customWidth="1"/>
    <col min="12296" max="12296" width="15.5703125" style="520" customWidth="1"/>
    <col min="12297" max="12297" width="3.5703125" style="520" customWidth="1"/>
    <col min="12298" max="12298" width="10.5703125" style="520" customWidth="1"/>
    <col min="12299" max="12299" width="10.42578125" style="520" customWidth="1"/>
    <col min="12300" max="12300" width="11.85546875" style="520" customWidth="1"/>
    <col min="12301" max="12301" width="0" style="520" hidden="1" customWidth="1"/>
    <col min="12302" max="12302" width="10.42578125" style="520" customWidth="1"/>
    <col min="12303" max="12303" width="11.42578125" style="520" customWidth="1"/>
    <col min="12304" max="12304" width="10.5703125" style="520" customWidth="1"/>
    <col min="12305" max="12305" width="13.5703125" style="520" customWidth="1"/>
    <col min="12306" max="12308" width="9.140625" style="520"/>
    <col min="12309" max="12309" width="13.5703125" style="520" customWidth="1"/>
    <col min="12310" max="12544" width="9.140625" style="520"/>
    <col min="12545" max="12545" width="14.42578125" style="520" customWidth="1"/>
    <col min="12546" max="12546" width="13.85546875" style="520" customWidth="1"/>
    <col min="12547" max="12547" width="11.42578125" style="520" customWidth="1"/>
    <col min="12548" max="12548" width="27.85546875" style="520" customWidth="1"/>
    <col min="12549" max="12549" width="14.42578125" style="520" customWidth="1"/>
    <col min="12550" max="12550" width="16.85546875" style="520" customWidth="1"/>
    <col min="12551" max="12551" width="14" style="520" customWidth="1"/>
    <col min="12552" max="12552" width="15.5703125" style="520" customWidth="1"/>
    <col min="12553" max="12553" width="3.5703125" style="520" customWidth="1"/>
    <col min="12554" max="12554" width="10.5703125" style="520" customWidth="1"/>
    <col min="12555" max="12555" width="10.42578125" style="520" customWidth="1"/>
    <col min="12556" max="12556" width="11.85546875" style="520" customWidth="1"/>
    <col min="12557" max="12557" width="0" style="520" hidden="1" customWidth="1"/>
    <col min="12558" max="12558" width="10.42578125" style="520" customWidth="1"/>
    <col min="12559" max="12559" width="11.42578125" style="520" customWidth="1"/>
    <col min="12560" max="12560" width="10.5703125" style="520" customWidth="1"/>
    <col min="12561" max="12561" width="13.5703125" style="520" customWidth="1"/>
    <col min="12562" max="12564" width="9.140625" style="520"/>
    <col min="12565" max="12565" width="13.5703125" style="520" customWidth="1"/>
    <col min="12566" max="12800" width="9.140625" style="520"/>
    <col min="12801" max="12801" width="14.42578125" style="520" customWidth="1"/>
    <col min="12802" max="12802" width="13.85546875" style="520" customWidth="1"/>
    <col min="12803" max="12803" width="11.42578125" style="520" customWidth="1"/>
    <col min="12804" max="12804" width="27.85546875" style="520" customWidth="1"/>
    <col min="12805" max="12805" width="14.42578125" style="520" customWidth="1"/>
    <col min="12806" max="12806" width="16.85546875" style="520" customWidth="1"/>
    <col min="12807" max="12807" width="14" style="520" customWidth="1"/>
    <col min="12808" max="12808" width="15.5703125" style="520" customWidth="1"/>
    <col min="12809" max="12809" width="3.5703125" style="520" customWidth="1"/>
    <col min="12810" max="12810" width="10.5703125" style="520" customWidth="1"/>
    <col min="12811" max="12811" width="10.42578125" style="520" customWidth="1"/>
    <col min="12812" max="12812" width="11.85546875" style="520" customWidth="1"/>
    <col min="12813" max="12813" width="0" style="520" hidden="1" customWidth="1"/>
    <col min="12814" max="12814" width="10.42578125" style="520" customWidth="1"/>
    <col min="12815" max="12815" width="11.42578125" style="520" customWidth="1"/>
    <col min="12816" max="12816" width="10.5703125" style="520" customWidth="1"/>
    <col min="12817" max="12817" width="13.5703125" style="520" customWidth="1"/>
    <col min="12818" max="12820" width="9.140625" style="520"/>
    <col min="12821" max="12821" width="13.5703125" style="520" customWidth="1"/>
    <col min="12822" max="13056" width="9.140625" style="520"/>
    <col min="13057" max="13057" width="14.42578125" style="520" customWidth="1"/>
    <col min="13058" max="13058" width="13.85546875" style="520" customWidth="1"/>
    <col min="13059" max="13059" width="11.42578125" style="520" customWidth="1"/>
    <col min="13060" max="13060" width="27.85546875" style="520" customWidth="1"/>
    <col min="13061" max="13061" width="14.42578125" style="520" customWidth="1"/>
    <col min="13062" max="13062" width="16.85546875" style="520" customWidth="1"/>
    <col min="13063" max="13063" width="14" style="520" customWidth="1"/>
    <col min="13064" max="13064" width="15.5703125" style="520" customWidth="1"/>
    <col min="13065" max="13065" width="3.5703125" style="520" customWidth="1"/>
    <col min="13066" max="13066" width="10.5703125" style="520" customWidth="1"/>
    <col min="13067" max="13067" width="10.42578125" style="520" customWidth="1"/>
    <col min="13068" max="13068" width="11.85546875" style="520" customWidth="1"/>
    <col min="13069" max="13069" width="0" style="520" hidden="1" customWidth="1"/>
    <col min="13070" max="13070" width="10.42578125" style="520" customWidth="1"/>
    <col min="13071" max="13071" width="11.42578125" style="520" customWidth="1"/>
    <col min="13072" max="13072" width="10.5703125" style="520" customWidth="1"/>
    <col min="13073" max="13073" width="13.5703125" style="520" customWidth="1"/>
    <col min="13074" max="13076" width="9.140625" style="520"/>
    <col min="13077" max="13077" width="13.5703125" style="520" customWidth="1"/>
    <col min="13078" max="13312" width="9.140625" style="520"/>
    <col min="13313" max="13313" width="14.42578125" style="520" customWidth="1"/>
    <col min="13314" max="13314" width="13.85546875" style="520" customWidth="1"/>
    <col min="13315" max="13315" width="11.42578125" style="520" customWidth="1"/>
    <col min="13316" max="13316" width="27.85546875" style="520" customWidth="1"/>
    <col min="13317" max="13317" width="14.42578125" style="520" customWidth="1"/>
    <col min="13318" max="13318" width="16.85546875" style="520" customWidth="1"/>
    <col min="13319" max="13319" width="14" style="520" customWidth="1"/>
    <col min="13320" max="13320" width="15.5703125" style="520" customWidth="1"/>
    <col min="13321" max="13321" width="3.5703125" style="520" customWidth="1"/>
    <col min="13322" max="13322" width="10.5703125" style="520" customWidth="1"/>
    <col min="13323" max="13323" width="10.42578125" style="520" customWidth="1"/>
    <col min="13324" max="13324" width="11.85546875" style="520" customWidth="1"/>
    <col min="13325" max="13325" width="0" style="520" hidden="1" customWidth="1"/>
    <col min="13326" max="13326" width="10.42578125" style="520" customWidth="1"/>
    <col min="13327" max="13327" width="11.42578125" style="520" customWidth="1"/>
    <col min="13328" max="13328" width="10.5703125" style="520" customWidth="1"/>
    <col min="13329" max="13329" width="13.5703125" style="520" customWidth="1"/>
    <col min="13330" max="13332" width="9.140625" style="520"/>
    <col min="13333" max="13333" width="13.5703125" style="520" customWidth="1"/>
    <col min="13334" max="13568" width="9.140625" style="520"/>
    <col min="13569" max="13569" width="14.42578125" style="520" customWidth="1"/>
    <col min="13570" max="13570" width="13.85546875" style="520" customWidth="1"/>
    <col min="13571" max="13571" width="11.42578125" style="520" customWidth="1"/>
    <col min="13572" max="13572" width="27.85546875" style="520" customWidth="1"/>
    <col min="13573" max="13573" width="14.42578125" style="520" customWidth="1"/>
    <col min="13574" max="13574" width="16.85546875" style="520" customWidth="1"/>
    <col min="13575" max="13575" width="14" style="520" customWidth="1"/>
    <col min="13576" max="13576" width="15.5703125" style="520" customWidth="1"/>
    <col min="13577" max="13577" width="3.5703125" style="520" customWidth="1"/>
    <col min="13578" max="13578" width="10.5703125" style="520" customWidth="1"/>
    <col min="13579" max="13579" width="10.42578125" style="520" customWidth="1"/>
    <col min="13580" max="13580" width="11.85546875" style="520" customWidth="1"/>
    <col min="13581" max="13581" width="0" style="520" hidden="1" customWidth="1"/>
    <col min="13582" max="13582" width="10.42578125" style="520" customWidth="1"/>
    <col min="13583" max="13583" width="11.42578125" style="520" customWidth="1"/>
    <col min="13584" max="13584" width="10.5703125" style="520" customWidth="1"/>
    <col min="13585" max="13585" width="13.5703125" style="520" customWidth="1"/>
    <col min="13586" max="13588" width="9.140625" style="520"/>
    <col min="13589" max="13589" width="13.5703125" style="520" customWidth="1"/>
    <col min="13590" max="13824" width="9.140625" style="520"/>
    <col min="13825" max="13825" width="14.42578125" style="520" customWidth="1"/>
    <col min="13826" max="13826" width="13.85546875" style="520" customWidth="1"/>
    <col min="13827" max="13827" width="11.42578125" style="520" customWidth="1"/>
    <col min="13828" max="13828" width="27.85546875" style="520" customWidth="1"/>
    <col min="13829" max="13829" width="14.42578125" style="520" customWidth="1"/>
    <col min="13830" max="13830" width="16.85546875" style="520" customWidth="1"/>
    <col min="13831" max="13831" width="14" style="520" customWidth="1"/>
    <col min="13832" max="13832" width="15.5703125" style="520" customWidth="1"/>
    <col min="13833" max="13833" width="3.5703125" style="520" customWidth="1"/>
    <col min="13834" max="13834" width="10.5703125" style="520" customWidth="1"/>
    <col min="13835" max="13835" width="10.42578125" style="520" customWidth="1"/>
    <col min="13836" max="13836" width="11.85546875" style="520" customWidth="1"/>
    <col min="13837" max="13837" width="0" style="520" hidden="1" customWidth="1"/>
    <col min="13838" max="13838" width="10.42578125" style="520" customWidth="1"/>
    <col min="13839" max="13839" width="11.42578125" style="520" customWidth="1"/>
    <col min="13840" max="13840" width="10.5703125" style="520" customWidth="1"/>
    <col min="13841" max="13841" width="13.5703125" style="520" customWidth="1"/>
    <col min="13842" max="13844" width="9.140625" style="520"/>
    <col min="13845" max="13845" width="13.5703125" style="520" customWidth="1"/>
    <col min="13846" max="14080" width="9.140625" style="520"/>
    <col min="14081" max="14081" width="14.42578125" style="520" customWidth="1"/>
    <col min="14082" max="14082" width="13.85546875" style="520" customWidth="1"/>
    <col min="14083" max="14083" width="11.42578125" style="520" customWidth="1"/>
    <col min="14084" max="14084" width="27.85546875" style="520" customWidth="1"/>
    <col min="14085" max="14085" width="14.42578125" style="520" customWidth="1"/>
    <col min="14086" max="14086" width="16.85546875" style="520" customWidth="1"/>
    <col min="14087" max="14087" width="14" style="520" customWidth="1"/>
    <col min="14088" max="14088" width="15.5703125" style="520" customWidth="1"/>
    <col min="14089" max="14089" width="3.5703125" style="520" customWidth="1"/>
    <col min="14090" max="14090" width="10.5703125" style="520" customWidth="1"/>
    <col min="14091" max="14091" width="10.42578125" style="520" customWidth="1"/>
    <col min="14092" max="14092" width="11.85546875" style="520" customWidth="1"/>
    <col min="14093" max="14093" width="0" style="520" hidden="1" customWidth="1"/>
    <col min="14094" max="14094" width="10.42578125" style="520" customWidth="1"/>
    <col min="14095" max="14095" width="11.42578125" style="520" customWidth="1"/>
    <col min="14096" max="14096" width="10.5703125" style="520" customWidth="1"/>
    <col min="14097" max="14097" width="13.5703125" style="520" customWidth="1"/>
    <col min="14098" max="14100" width="9.140625" style="520"/>
    <col min="14101" max="14101" width="13.5703125" style="520" customWidth="1"/>
    <col min="14102" max="14336" width="9.140625" style="520"/>
    <col min="14337" max="14337" width="14.42578125" style="520" customWidth="1"/>
    <col min="14338" max="14338" width="13.85546875" style="520" customWidth="1"/>
    <col min="14339" max="14339" width="11.42578125" style="520" customWidth="1"/>
    <col min="14340" max="14340" width="27.85546875" style="520" customWidth="1"/>
    <col min="14341" max="14341" width="14.42578125" style="520" customWidth="1"/>
    <col min="14342" max="14342" width="16.85546875" style="520" customWidth="1"/>
    <col min="14343" max="14343" width="14" style="520" customWidth="1"/>
    <col min="14344" max="14344" width="15.5703125" style="520" customWidth="1"/>
    <col min="14345" max="14345" width="3.5703125" style="520" customWidth="1"/>
    <col min="14346" max="14346" width="10.5703125" style="520" customWidth="1"/>
    <col min="14347" max="14347" width="10.42578125" style="520" customWidth="1"/>
    <col min="14348" max="14348" width="11.85546875" style="520" customWidth="1"/>
    <col min="14349" max="14349" width="0" style="520" hidden="1" customWidth="1"/>
    <col min="14350" max="14350" width="10.42578125" style="520" customWidth="1"/>
    <col min="14351" max="14351" width="11.42578125" style="520" customWidth="1"/>
    <col min="14352" max="14352" width="10.5703125" style="520" customWidth="1"/>
    <col min="14353" max="14353" width="13.5703125" style="520" customWidth="1"/>
    <col min="14354" max="14356" width="9.140625" style="520"/>
    <col min="14357" max="14357" width="13.5703125" style="520" customWidth="1"/>
    <col min="14358" max="14592" width="9.140625" style="520"/>
    <col min="14593" max="14593" width="14.42578125" style="520" customWidth="1"/>
    <col min="14594" max="14594" width="13.85546875" style="520" customWidth="1"/>
    <col min="14595" max="14595" width="11.42578125" style="520" customWidth="1"/>
    <col min="14596" max="14596" width="27.85546875" style="520" customWidth="1"/>
    <col min="14597" max="14597" width="14.42578125" style="520" customWidth="1"/>
    <col min="14598" max="14598" width="16.85546875" style="520" customWidth="1"/>
    <col min="14599" max="14599" width="14" style="520" customWidth="1"/>
    <col min="14600" max="14600" width="15.5703125" style="520" customWidth="1"/>
    <col min="14601" max="14601" width="3.5703125" style="520" customWidth="1"/>
    <col min="14602" max="14602" width="10.5703125" style="520" customWidth="1"/>
    <col min="14603" max="14603" width="10.42578125" style="520" customWidth="1"/>
    <col min="14604" max="14604" width="11.85546875" style="520" customWidth="1"/>
    <col min="14605" max="14605" width="0" style="520" hidden="1" customWidth="1"/>
    <col min="14606" max="14606" width="10.42578125" style="520" customWidth="1"/>
    <col min="14607" max="14607" width="11.42578125" style="520" customWidth="1"/>
    <col min="14608" max="14608" width="10.5703125" style="520" customWidth="1"/>
    <col min="14609" max="14609" width="13.5703125" style="520" customWidth="1"/>
    <col min="14610" max="14612" width="9.140625" style="520"/>
    <col min="14613" max="14613" width="13.5703125" style="520" customWidth="1"/>
    <col min="14614" max="14848" width="9.140625" style="520"/>
    <col min="14849" max="14849" width="14.42578125" style="520" customWidth="1"/>
    <col min="14850" max="14850" width="13.85546875" style="520" customWidth="1"/>
    <col min="14851" max="14851" width="11.42578125" style="520" customWidth="1"/>
    <col min="14852" max="14852" width="27.85546875" style="520" customWidth="1"/>
    <col min="14853" max="14853" width="14.42578125" style="520" customWidth="1"/>
    <col min="14854" max="14854" width="16.85546875" style="520" customWidth="1"/>
    <col min="14855" max="14855" width="14" style="520" customWidth="1"/>
    <col min="14856" max="14856" width="15.5703125" style="520" customWidth="1"/>
    <col min="14857" max="14857" width="3.5703125" style="520" customWidth="1"/>
    <col min="14858" max="14858" width="10.5703125" style="520" customWidth="1"/>
    <col min="14859" max="14859" width="10.42578125" style="520" customWidth="1"/>
    <col min="14860" max="14860" width="11.85546875" style="520" customWidth="1"/>
    <col min="14861" max="14861" width="0" style="520" hidden="1" customWidth="1"/>
    <col min="14862" max="14862" width="10.42578125" style="520" customWidth="1"/>
    <col min="14863" max="14863" width="11.42578125" style="520" customWidth="1"/>
    <col min="14864" max="14864" width="10.5703125" style="520" customWidth="1"/>
    <col min="14865" max="14865" width="13.5703125" style="520" customWidth="1"/>
    <col min="14866" max="14868" width="9.140625" style="520"/>
    <col min="14869" max="14869" width="13.5703125" style="520" customWidth="1"/>
    <col min="14870" max="15104" width="9.140625" style="520"/>
    <col min="15105" max="15105" width="14.42578125" style="520" customWidth="1"/>
    <col min="15106" max="15106" width="13.85546875" style="520" customWidth="1"/>
    <col min="15107" max="15107" width="11.42578125" style="520" customWidth="1"/>
    <col min="15108" max="15108" width="27.85546875" style="520" customWidth="1"/>
    <col min="15109" max="15109" width="14.42578125" style="520" customWidth="1"/>
    <col min="15110" max="15110" width="16.85546875" style="520" customWidth="1"/>
    <col min="15111" max="15111" width="14" style="520" customWidth="1"/>
    <col min="15112" max="15112" width="15.5703125" style="520" customWidth="1"/>
    <col min="15113" max="15113" width="3.5703125" style="520" customWidth="1"/>
    <col min="15114" max="15114" width="10.5703125" style="520" customWidth="1"/>
    <col min="15115" max="15115" width="10.42578125" style="520" customWidth="1"/>
    <col min="15116" max="15116" width="11.85546875" style="520" customWidth="1"/>
    <col min="15117" max="15117" width="0" style="520" hidden="1" customWidth="1"/>
    <col min="15118" max="15118" width="10.42578125" style="520" customWidth="1"/>
    <col min="15119" max="15119" width="11.42578125" style="520" customWidth="1"/>
    <col min="15120" max="15120" width="10.5703125" style="520" customWidth="1"/>
    <col min="15121" max="15121" width="13.5703125" style="520" customWidth="1"/>
    <col min="15122" max="15124" width="9.140625" style="520"/>
    <col min="15125" max="15125" width="13.5703125" style="520" customWidth="1"/>
    <col min="15126" max="15360" width="9.140625" style="520"/>
    <col min="15361" max="15361" width="14.42578125" style="520" customWidth="1"/>
    <col min="15362" max="15362" width="13.85546875" style="520" customWidth="1"/>
    <col min="15363" max="15363" width="11.42578125" style="520" customWidth="1"/>
    <col min="15364" max="15364" width="27.85546875" style="520" customWidth="1"/>
    <col min="15365" max="15365" width="14.42578125" style="520" customWidth="1"/>
    <col min="15366" max="15366" width="16.85546875" style="520" customWidth="1"/>
    <col min="15367" max="15367" width="14" style="520" customWidth="1"/>
    <col min="15368" max="15368" width="15.5703125" style="520" customWidth="1"/>
    <col min="15369" max="15369" width="3.5703125" style="520" customWidth="1"/>
    <col min="15370" max="15370" width="10.5703125" style="520" customWidth="1"/>
    <col min="15371" max="15371" width="10.42578125" style="520" customWidth="1"/>
    <col min="15372" max="15372" width="11.85546875" style="520" customWidth="1"/>
    <col min="15373" max="15373" width="0" style="520" hidden="1" customWidth="1"/>
    <col min="15374" max="15374" width="10.42578125" style="520" customWidth="1"/>
    <col min="15375" max="15375" width="11.42578125" style="520" customWidth="1"/>
    <col min="15376" max="15376" width="10.5703125" style="520" customWidth="1"/>
    <col min="15377" max="15377" width="13.5703125" style="520" customWidth="1"/>
    <col min="15378" max="15380" width="9.140625" style="520"/>
    <col min="15381" max="15381" width="13.5703125" style="520" customWidth="1"/>
    <col min="15382" max="15616" width="9.140625" style="520"/>
    <col min="15617" max="15617" width="14.42578125" style="520" customWidth="1"/>
    <col min="15618" max="15618" width="13.85546875" style="520" customWidth="1"/>
    <col min="15619" max="15619" width="11.42578125" style="520" customWidth="1"/>
    <col min="15620" max="15620" width="27.85546875" style="520" customWidth="1"/>
    <col min="15621" max="15621" width="14.42578125" style="520" customWidth="1"/>
    <col min="15622" max="15622" width="16.85546875" style="520" customWidth="1"/>
    <col min="15623" max="15623" width="14" style="520" customWidth="1"/>
    <col min="15624" max="15624" width="15.5703125" style="520" customWidth="1"/>
    <col min="15625" max="15625" width="3.5703125" style="520" customWidth="1"/>
    <col min="15626" max="15626" width="10.5703125" style="520" customWidth="1"/>
    <col min="15627" max="15627" width="10.42578125" style="520" customWidth="1"/>
    <col min="15628" max="15628" width="11.85546875" style="520" customWidth="1"/>
    <col min="15629" max="15629" width="0" style="520" hidden="1" customWidth="1"/>
    <col min="15630" max="15630" width="10.42578125" style="520" customWidth="1"/>
    <col min="15631" max="15631" width="11.42578125" style="520" customWidth="1"/>
    <col min="15632" max="15632" width="10.5703125" style="520" customWidth="1"/>
    <col min="15633" max="15633" width="13.5703125" style="520" customWidth="1"/>
    <col min="15634" max="15636" width="9.140625" style="520"/>
    <col min="15637" max="15637" width="13.5703125" style="520" customWidth="1"/>
    <col min="15638" max="15872" width="9.140625" style="520"/>
    <col min="15873" max="15873" width="14.42578125" style="520" customWidth="1"/>
    <col min="15874" max="15874" width="13.85546875" style="520" customWidth="1"/>
    <col min="15875" max="15875" width="11.42578125" style="520" customWidth="1"/>
    <col min="15876" max="15876" width="27.85546875" style="520" customWidth="1"/>
    <col min="15877" max="15877" width="14.42578125" style="520" customWidth="1"/>
    <col min="15878" max="15878" width="16.85546875" style="520" customWidth="1"/>
    <col min="15879" max="15879" width="14" style="520" customWidth="1"/>
    <col min="15880" max="15880" width="15.5703125" style="520" customWidth="1"/>
    <col min="15881" max="15881" width="3.5703125" style="520" customWidth="1"/>
    <col min="15882" max="15882" width="10.5703125" style="520" customWidth="1"/>
    <col min="15883" max="15883" width="10.42578125" style="520" customWidth="1"/>
    <col min="15884" max="15884" width="11.85546875" style="520" customWidth="1"/>
    <col min="15885" max="15885" width="0" style="520" hidden="1" customWidth="1"/>
    <col min="15886" max="15886" width="10.42578125" style="520" customWidth="1"/>
    <col min="15887" max="15887" width="11.42578125" style="520" customWidth="1"/>
    <col min="15888" max="15888" width="10.5703125" style="520" customWidth="1"/>
    <col min="15889" max="15889" width="13.5703125" style="520" customWidth="1"/>
    <col min="15890" max="15892" width="9.140625" style="520"/>
    <col min="15893" max="15893" width="13.5703125" style="520" customWidth="1"/>
    <col min="15894" max="16128" width="9.140625" style="520"/>
    <col min="16129" max="16129" width="14.42578125" style="520" customWidth="1"/>
    <col min="16130" max="16130" width="13.85546875" style="520" customWidth="1"/>
    <col min="16131" max="16131" width="11.42578125" style="520" customWidth="1"/>
    <col min="16132" max="16132" width="27.85546875" style="520" customWidth="1"/>
    <col min="16133" max="16133" width="14.42578125" style="520" customWidth="1"/>
    <col min="16134" max="16134" width="16.85546875" style="520" customWidth="1"/>
    <col min="16135" max="16135" width="14" style="520" customWidth="1"/>
    <col min="16136" max="16136" width="15.5703125" style="520" customWidth="1"/>
    <col min="16137" max="16137" width="3.5703125" style="520" customWidth="1"/>
    <col min="16138" max="16138" width="10.5703125" style="520" customWidth="1"/>
    <col min="16139" max="16139" width="10.42578125" style="520" customWidth="1"/>
    <col min="16140" max="16140" width="11.85546875" style="520" customWidth="1"/>
    <col min="16141" max="16141" width="0" style="520" hidden="1" customWidth="1"/>
    <col min="16142" max="16142" width="10.42578125" style="520" customWidth="1"/>
    <col min="16143" max="16143" width="11.42578125" style="520" customWidth="1"/>
    <col min="16144" max="16144" width="10.5703125" style="520" customWidth="1"/>
    <col min="16145" max="16145" width="13.5703125" style="520" customWidth="1"/>
    <col min="16146" max="16148" width="9.140625" style="520"/>
    <col min="16149" max="16149" width="13.5703125" style="520" customWidth="1"/>
    <col min="16150" max="16384" width="9.140625" style="520"/>
  </cols>
  <sheetData>
    <row r="1" spans="1:9" ht="24" customHeight="1">
      <c r="B1" s="758"/>
      <c r="C1" s="758"/>
      <c r="D1" s="758"/>
      <c r="E1" s="758"/>
      <c r="F1" s="758"/>
      <c r="G1" s="758"/>
      <c r="H1" s="758"/>
      <c r="I1" s="759" t="s">
        <v>1045</v>
      </c>
    </row>
    <row r="2" spans="1:9" ht="15.75" customHeight="1"/>
    <row r="3" spans="1:9" ht="85.5" customHeight="1">
      <c r="A3" s="1121" t="s">
        <v>1046</v>
      </c>
      <c r="B3" s="1121"/>
      <c r="C3" s="1121"/>
      <c r="D3" s="1121"/>
      <c r="E3" s="1121"/>
      <c r="F3" s="1121"/>
      <c r="G3" s="1121"/>
      <c r="H3" s="1121"/>
      <c r="I3" s="1121"/>
    </row>
    <row r="4" spans="1:9" ht="30.75" customHeight="1">
      <c r="A4" s="1157"/>
      <c r="B4" s="1158"/>
      <c r="C4" s="1158"/>
      <c r="D4" s="1158"/>
      <c r="E4" s="1158"/>
      <c r="F4" s="1158"/>
      <c r="G4" s="1158"/>
      <c r="H4" s="1158"/>
    </row>
    <row r="5" spans="1:9" ht="21.75" customHeight="1">
      <c r="A5" s="1159" t="s">
        <v>439</v>
      </c>
      <c r="B5" s="1159"/>
      <c r="C5" s="1159"/>
      <c r="D5" s="1159"/>
      <c r="E5" s="1159"/>
      <c r="F5" s="1159"/>
      <c r="G5" s="1159"/>
      <c r="H5" s="1159"/>
    </row>
    <row r="7" spans="1:9" ht="16.5">
      <c r="A7" s="705"/>
      <c r="E7" s="706" t="str">
        <f>'[9]Attach 3(JV)'!E7</f>
        <v>To:</v>
      </c>
      <c r="F7" s="707"/>
    </row>
    <row r="8" spans="1:9" ht="32.25" customHeight="1">
      <c r="A8" s="1160" t="s">
        <v>1047</v>
      </c>
      <c r="B8" s="1160"/>
      <c r="C8" s="1160"/>
      <c r="D8" s="1160"/>
      <c r="E8" s="519" t="str">
        <f>'[9]Attach 3(JV)'!E8</f>
        <v>Contract Services</v>
      </c>
      <c r="F8" s="708"/>
    </row>
    <row r="9" spans="1:9" ht="18" customHeight="1">
      <c r="A9" s="705" t="s">
        <v>27</v>
      </c>
      <c r="B9" s="1156">
        <f>'Attach 3(JV)'!B9:D9</f>
        <v>0</v>
      </c>
      <c r="C9" s="1156"/>
      <c r="D9" s="1156"/>
      <c r="E9" s="519" t="str">
        <f>'[9]Attach 3(JV)'!E9</f>
        <v>Power Grid Corporation of India Ltd.,</v>
      </c>
      <c r="F9" s="708"/>
    </row>
    <row r="10" spans="1:9" ht="18" customHeight="1">
      <c r="A10" s="705" t="s">
        <v>28</v>
      </c>
      <c r="B10" s="1156">
        <f>'Attach 3(JV)'!B10:D10</f>
        <v>0</v>
      </c>
      <c r="C10" s="1156"/>
      <c r="D10" s="1156"/>
      <c r="E10" s="519" t="str">
        <f>'[9]Attach 3(JV)'!E10</f>
        <v>"Saudamini", Plot No. 2, Sector 29</v>
      </c>
      <c r="F10" s="708"/>
    </row>
    <row r="11" spans="1:9" ht="17.25" customHeight="1">
      <c r="B11" s="1156">
        <f>'Attach 3(JV)'!B11:D11</f>
        <v>0</v>
      </c>
      <c r="C11" s="1156"/>
      <c r="D11" s="1156"/>
      <c r="E11" s="519" t="str">
        <f>'[9]Attach 3(JV)'!E11</f>
        <v>Gurgaon (Haryana) - 122001</v>
      </c>
      <c r="F11" s="708"/>
    </row>
    <row r="12" spans="1:9" ht="18" customHeight="1">
      <c r="B12" s="1156">
        <f>'Attach 3(JV)'!B12:D12</f>
        <v>0</v>
      </c>
      <c r="C12" s="1156"/>
      <c r="D12" s="1156"/>
    </row>
    <row r="14" spans="1:9">
      <c r="A14" s="520" t="s">
        <v>242</v>
      </c>
    </row>
    <row r="16" spans="1:9" ht="96.75" customHeight="1">
      <c r="A16" s="1046" t="s">
        <v>469</v>
      </c>
      <c r="B16" s="1046"/>
      <c r="C16" s="1046"/>
      <c r="D16" s="1046"/>
      <c r="E16" s="1046"/>
      <c r="F16" s="1046"/>
      <c r="G16" s="1046"/>
      <c r="H16" s="1046"/>
    </row>
    <row r="17" spans="1:13" ht="9.75" customHeight="1"/>
    <row r="18" spans="1:13" ht="17.25" customHeight="1">
      <c r="A18" s="709" t="s">
        <v>1048</v>
      </c>
      <c r="B18" s="1048" t="s">
        <v>470</v>
      </c>
      <c r="C18" s="1037"/>
      <c r="D18" s="1037"/>
      <c r="E18" s="1037"/>
      <c r="F18" s="1038"/>
      <c r="M18" s="710"/>
    </row>
    <row r="19" spans="1:13" ht="17.25" customHeight="1">
      <c r="A19" s="709" t="s">
        <v>1048</v>
      </c>
      <c r="B19" s="1048" t="s">
        <v>471</v>
      </c>
      <c r="C19" s="1037"/>
      <c r="D19" s="1037"/>
      <c r="E19" s="1037"/>
      <c r="F19" s="1038"/>
      <c r="M19" s="710"/>
    </row>
    <row r="20" spans="1:13" ht="16.5">
      <c r="A20" s="711" t="s">
        <v>95</v>
      </c>
      <c r="B20" s="1048"/>
      <c r="C20" s="1037"/>
      <c r="D20" s="1037"/>
      <c r="E20" s="1037"/>
      <c r="F20" s="1038"/>
      <c r="M20" s="637">
        <f>'[9]Name of Bidder'!F6</f>
        <v>2</v>
      </c>
    </row>
    <row r="21" spans="1:13" ht="16.5">
      <c r="A21" s="711" t="s">
        <v>103</v>
      </c>
      <c r="B21" s="1048"/>
      <c r="C21" s="1037"/>
      <c r="D21" s="1037"/>
      <c r="E21" s="1037"/>
      <c r="F21" s="1038"/>
      <c r="M21" s="637" t="str">
        <f>'[9]Name of Bidder'!F8</f>
        <v>2 or more</v>
      </c>
    </row>
    <row r="22" spans="1:13" ht="17.25" customHeight="1">
      <c r="A22" s="711" t="s">
        <v>479</v>
      </c>
      <c r="B22" s="1048"/>
      <c r="C22" s="1037"/>
      <c r="D22" s="1037"/>
      <c r="E22" s="1037"/>
      <c r="F22" s="1038"/>
      <c r="I22" s="528"/>
    </row>
    <row r="23" spans="1:13" ht="15.75" customHeight="1">
      <c r="B23" s="712" t="s">
        <v>1049</v>
      </c>
    </row>
    <row r="24" spans="1:13" ht="15.75" customHeight="1">
      <c r="A24" s="713"/>
    </row>
    <row r="25" spans="1:13" ht="25.5" customHeight="1">
      <c r="A25" s="993" t="s">
        <v>272</v>
      </c>
      <c r="B25" s="993"/>
      <c r="C25" s="993"/>
      <c r="D25" s="993"/>
      <c r="E25" s="993"/>
      <c r="F25" s="993"/>
      <c r="G25" s="993"/>
      <c r="H25" s="993"/>
    </row>
    <row r="26" spans="1:13" ht="8.25" customHeight="1">
      <c r="A26" s="714"/>
      <c r="B26" s="714"/>
      <c r="C26" s="714"/>
      <c r="D26" s="714"/>
      <c r="E26" s="714"/>
      <c r="F26" s="714"/>
      <c r="G26" s="714"/>
      <c r="H26" s="714"/>
    </row>
    <row r="27" spans="1:13" ht="33" customHeight="1">
      <c r="A27" s="1046" t="s">
        <v>273</v>
      </c>
      <c r="B27" s="1046"/>
      <c r="C27" s="1046"/>
      <c r="D27" s="1046"/>
      <c r="E27" s="1046"/>
      <c r="F27" s="1046"/>
      <c r="G27" s="1046"/>
      <c r="H27" s="1046"/>
      <c r="I27" s="528"/>
    </row>
    <row r="28" spans="1:13" ht="26.25" customHeight="1">
      <c r="A28" s="715" t="s">
        <v>274</v>
      </c>
      <c r="B28" s="1046" t="s">
        <v>192</v>
      </c>
      <c r="C28" s="1046"/>
      <c r="D28" s="1046"/>
      <c r="E28" s="1046"/>
      <c r="F28" s="1046"/>
      <c r="G28" s="1046"/>
      <c r="H28" s="1046"/>
      <c r="I28" s="528"/>
    </row>
    <row r="29" spans="1:13" ht="26.25" customHeight="1">
      <c r="A29" s="516" t="s">
        <v>202</v>
      </c>
      <c r="B29" s="995" t="s">
        <v>275</v>
      </c>
      <c r="C29" s="995"/>
      <c r="D29" s="995"/>
      <c r="E29" s="995"/>
      <c r="F29" s="995"/>
      <c r="G29" s="995"/>
      <c r="H29" s="995"/>
    </row>
    <row r="30" spans="1:13" ht="26.25" customHeight="1">
      <c r="A30" s="516" t="s">
        <v>306</v>
      </c>
      <c r="B30" s="995" t="s">
        <v>276</v>
      </c>
      <c r="C30" s="995"/>
      <c r="D30" s="995"/>
      <c r="E30" s="995"/>
      <c r="F30" s="995"/>
      <c r="G30" s="995"/>
      <c r="H30" s="995"/>
    </row>
    <row r="31" spans="1:13" ht="41.25" customHeight="1">
      <c r="A31" s="516" t="s">
        <v>307</v>
      </c>
      <c r="B31" s="995" t="s">
        <v>277</v>
      </c>
      <c r="C31" s="995"/>
      <c r="D31" s="995"/>
      <c r="E31" s="995"/>
      <c r="F31" s="995"/>
      <c r="G31" s="995"/>
      <c r="H31" s="995"/>
    </row>
    <row r="32" spans="1:13" ht="9.75" customHeight="1">
      <c r="A32" s="516"/>
      <c r="B32" s="528"/>
      <c r="C32" s="528"/>
      <c r="D32" s="528"/>
      <c r="E32" s="528"/>
      <c r="F32" s="528"/>
      <c r="G32" s="528"/>
      <c r="H32" s="528"/>
      <c r="I32" s="528"/>
    </row>
    <row r="33" spans="1:9" ht="25.5" customHeight="1">
      <c r="A33" s="715" t="s">
        <v>278</v>
      </c>
      <c r="B33" s="1149" t="s">
        <v>193</v>
      </c>
      <c r="C33" s="1149"/>
      <c r="D33" s="1149"/>
      <c r="E33" s="1149"/>
      <c r="F33" s="1149"/>
      <c r="G33" s="1149"/>
      <c r="H33" s="1149"/>
      <c r="I33" s="528"/>
    </row>
    <row r="34" spans="1:9" ht="24.75" customHeight="1">
      <c r="A34" s="516" t="s">
        <v>202</v>
      </c>
      <c r="B34" s="1046" t="s">
        <v>194</v>
      </c>
      <c r="C34" s="1046"/>
      <c r="D34" s="1046"/>
      <c r="E34" s="1046"/>
      <c r="F34" s="1046"/>
      <c r="G34" s="1046"/>
      <c r="H34" s="1046"/>
      <c r="I34" s="528"/>
    </row>
    <row r="35" spans="1:9" ht="24.75" customHeight="1">
      <c r="A35" s="516" t="s">
        <v>306</v>
      </c>
      <c r="B35" s="1046" t="s">
        <v>195</v>
      </c>
      <c r="C35" s="1046"/>
      <c r="D35" s="1046"/>
      <c r="E35" s="1046"/>
      <c r="F35" s="1046"/>
      <c r="G35" s="1046"/>
      <c r="H35" s="1046"/>
      <c r="I35" s="528"/>
    </row>
    <row r="36" spans="1:9" ht="12" customHeight="1">
      <c r="A36" s="528"/>
      <c r="B36" s="528"/>
      <c r="C36" s="528"/>
      <c r="D36" s="528"/>
      <c r="E36" s="528"/>
      <c r="F36" s="528"/>
      <c r="G36" s="528"/>
      <c r="H36" s="528"/>
      <c r="I36" s="528"/>
    </row>
    <row r="37" spans="1:9" s="717" customFormat="1" ht="24.75" customHeight="1">
      <c r="A37" s="716"/>
      <c r="B37" s="1091" t="s">
        <v>280</v>
      </c>
      <c r="C37" s="1091"/>
      <c r="D37" s="1091"/>
      <c r="E37" s="1091"/>
      <c r="F37" s="1091"/>
      <c r="G37" s="1091"/>
      <c r="H37" s="1091"/>
      <c r="I37" s="703"/>
    </row>
    <row r="38" spans="1:9" ht="24" customHeight="1">
      <c r="A38" s="528"/>
      <c r="B38" s="1149" t="s">
        <v>281</v>
      </c>
      <c r="C38" s="1149"/>
      <c r="D38" s="1149"/>
      <c r="E38" s="1149"/>
      <c r="F38" s="1149"/>
      <c r="G38" s="1149"/>
      <c r="H38" s="1149"/>
      <c r="I38" s="528"/>
    </row>
    <row r="39" spans="1:9" ht="54" customHeight="1">
      <c r="A39" s="528"/>
      <c r="B39" s="1046" t="s">
        <v>282</v>
      </c>
      <c r="C39" s="1046"/>
      <c r="D39" s="1046"/>
      <c r="E39" s="1046"/>
      <c r="F39" s="1046"/>
      <c r="G39" s="1046"/>
      <c r="H39" s="1046"/>
      <c r="I39" s="528"/>
    </row>
    <row r="40" spans="1:9" ht="15.75" customHeight="1">
      <c r="A40" s="1150" t="s">
        <v>283</v>
      </c>
      <c r="B40" s="846" t="s">
        <v>284</v>
      </c>
      <c r="C40" s="848"/>
      <c r="D40" s="1100" t="s">
        <v>1050</v>
      </c>
      <c r="E40" s="1155" t="s">
        <v>1051</v>
      </c>
      <c r="F40" s="1155"/>
      <c r="G40" s="1155"/>
      <c r="H40" s="1155"/>
    </row>
    <row r="41" spans="1:9" ht="19.5" customHeight="1">
      <c r="A41" s="1151"/>
      <c r="B41" s="1153"/>
      <c r="C41" s="1154"/>
      <c r="D41" s="1100"/>
      <c r="E41" s="1100" t="s">
        <v>1052</v>
      </c>
      <c r="F41" s="1100"/>
      <c r="G41" s="1100" t="s">
        <v>1052</v>
      </c>
      <c r="H41" s="1100"/>
      <c r="I41" s="528"/>
    </row>
    <row r="42" spans="1:9" ht="20.25" customHeight="1">
      <c r="A42" s="1152"/>
      <c r="B42" s="849"/>
      <c r="C42" s="851"/>
      <c r="D42" s="1100"/>
      <c r="E42" s="1100"/>
      <c r="F42" s="1100"/>
      <c r="G42" s="1100"/>
      <c r="H42" s="1100"/>
      <c r="I42" s="528"/>
    </row>
    <row r="43" spans="1:9" ht="30.75" customHeight="1">
      <c r="A43" s="639">
        <v>1</v>
      </c>
      <c r="B43" s="873" t="s">
        <v>285</v>
      </c>
      <c r="C43" s="873"/>
      <c r="D43" s="666"/>
      <c r="E43" s="837"/>
      <c r="F43" s="839"/>
      <c r="G43" s="837"/>
      <c r="H43" s="839"/>
      <c r="I43" s="528"/>
    </row>
    <row r="44" spans="1:9" ht="15.75" customHeight="1">
      <c r="A44" s="1144">
        <v>2</v>
      </c>
      <c r="B44" s="1147" t="s">
        <v>286</v>
      </c>
      <c r="C44" s="859"/>
      <c r="D44" s="666"/>
      <c r="E44" s="837"/>
      <c r="F44" s="839"/>
      <c r="G44" s="837"/>
      <c r="H44" s="839"/>
      <c r="I44" s="528"/>
    </row>
    <row r="45" spans="1:9" ht="15.75" customHeight="1">
      <c r="A45" s="1145"/>
      <c r="B45" s="1148"/>
      <c r="C45" s="879"/>
      <c r="D45" s="666"/>
      <c r="E45" s="837"/>
      <c r="F45" s="839"/>
      <c r="G45" s="837"/>
      <c r="H45" s="839"/>
      <c r="I45" s="528"/>
    </row>
    <row r="46" spans="1:9" ht="15.75" customHeight="1">
      <c r="A46" s="1146"/>
      <c r="B46" s="1102"/>
      <c r="C46" s="1103"/>
      <c r="D46" s="666"/>
      <c r="E46" s="837"/>
      <c r="F46" s="839"/>
      <c r="G46" s="837"/>
      <c r="H46" s="839"/>
      <c r="I46" s="528"/>
    </row>
    <row r="47" spans="1:9" ht="18.75" customHeight="1">
      <c r="A47" s="639">
        <v>3</v>
      </c>
      <c r="B47" s="873" t="s">
        <v>287</v>
      </c>
      <c r="C47" s="873"/>
      <c r="D47" s="666"/>
      <c r="E47" s="837"/>
      <c r="F47" s="839"/>
      <c r="G47" s="837"/>
      <c r="H47" s="839"/>
      <c r="I47" s="528"/>
    </row>
    <row r="48" spans="1:9" ht="20.25" customHeight="1">
      <c r="A48" s="639">
        <v>4</v>
      </c>
      <c r="B48" s="873" t="s">
        <v>288</v>
      </c>
      <c r="C48" s="873"/>
      <c r="D48" s="666"/>
      <c r="E48" s="1143"/>
      <c r="F48" s="1143"/>
      <c r="G48" s="1143"/>
      <c r="H48" s="1143"/>
      <c r="I48" s="528"/>
    </row>
    <row r="49" spans="1:9" ht="19.5" customHeight="1">
      <c r="A49" s="718">
        <v>5</v>
      </c>
      <c r="B49" s="873" t="s">
        <v>289</v>
      </c>
      <c r="C49" s="873"/>
      <c r="D49" s="666"/>
      <c r="E49" s="1143"/>
      <c r="F49" s="1143"/>
      <c r="G49" s="1143"/>
      <c r="H49" s="1143"/>
    </row>
    <row r="50" spans="1:9" ht="51.75" customHeight="1">
      <c r="A50" s="639">
        <v>6</v>
      </c>
      <c r="B50" s="873" t="s">
        <v>290</v>
      </c>
      <c r="C50" s="873"/>
      <c r="D50" s="666"/>
      <c r="E50" s="1143"/>
      <c r="F50" s="1143"/>
      <c r="G50" s="1143"/>
      <c r="H50" s="1143"/>
      <c r="I50" s="528"/>
    </row>
    <row r="51" spans="1:9" ht="49.5" customHeight="1">
      <c r="A51" s="639">
        <v>7</v>
      </c>
      <c r="B51" s="873" t="s">
        <v>291</v>
      </c>
      <c r="C51" s="873"/>
      <c r="D51" s="666"/>
      <c r="E51" s="1143"/>
      <c r="F51" s="1143"/>
      <c r="G51" s="1143"/>
      <c r="H51" s="1143"/>
      <c r="I51" s="528"/>
    </row>
    <row r="52" spans="1:9" ht="18" customHeight="1">
      <c r="A52" s="639">
        <v>8</v>
      </c>
      <c r="B52" s="873" t="s">
        <v>292</v>
      </c>
      <c r="C52" s="873"/>
      <c r="D52" s="666"/>
      <c r="E52" s="1143"/>
      <c r="F52" s="1143"/>
      <c r="G52" s="1143"/>
      <c r="H52" s="1143"/>
      <c r="I52" s="528"/>
    </row>
    <row r="53" spans="1:9" ht="18" customHeight="1">
      <c r="A53" s="719"/>
      <c r="B53" s="720" t="s">
        <v>293</v>
      </c>
      <c r="C53" s="721"/>
      <c r="D53" s="666"/>
      <c r="E53" s="1143"/>
      <c r="F53" s="1143"/>
      <c r="G53" s="1143"/>
      <c r="H53" s="1143"/>
      <c r="I53" s="528"/>
    </row>
    <row r="54" spans="1:9" ht="18" customHeight="1">
      <c r="A54" s="719"/>
      <c r="B54" s="720" t="s">
        <v>294</v>
      </c>
      <c r="C54" s="721"/>
      <c r="D54" s="666"/>
      <c r="E54" s="1143"/>
      <c r="F54" s="1143"/>
      <c r="G54" s="1143"/>
      <c r="H54" s="1143"/>
      <c r="I54" s="528"/>
    </row>
    <row r="55" spans="1:9" ht="18" customHeight="1">
      <c r="A55" s="668"/>
      <c r="B55" s="720" t="s">
        <v>295</v>
      </c>
      <c r="C55" s="722"/>
      <c r="D55" s="666"/>
      <c r="E55" s="1143"/>
      <c r="F55" s="1143"/>
      <c r="G55" s="1143"/>
      <c r="H55" s="1143"/>
    </row>
    <row r="56" spans="1:9" ht="13.5" customHeight="1">
      <c r="A56" s="528"/>
      <c r="B56" s="528"/>
      <c r="C56" s="528"/>
      <c r="D56" s="528"/>
      <c r="E56" s="528"/>
      <c r="F56" s="528"/>
      <c r="G56" s="528"/>
      <c r="H56" s="528"/>
      <c r="I56" s="528"/>
    </row>
    <row r="57" spans="1:9" ht="20.25" customHeight="1">
      <c r="A57" s="723">
        <v>1</v>
      </c>
      <c r="B57" s="1139" t="s">
        <v>1053</v>
      </c>
      <c r="C57" s="1139"/>
      <c r="D57" s="1139"/>
      <c r="E57" s="1139"/>
      <c r="F57" s="1139"/>
      <c r="G57" s="1139"/>
      <c r="H57" s="1139"/>
      <c r="I57" s="528"/>
    </row>
    <row r="58" spans="1:9" ht="9.75" customHeight="1">
      <c r="A58" s="528"/>
      <c r="B58" s="528"/>
      <c r="C58" s="528"/>
      <c r="D58" s="528"/>
      <c r="E58" s="528"/>
      <c r="F58" s="528"/>
      <c r="G58" s="528"/>
      <c r="H58" s="528"/>
      <c r="I58" s="528"/>
    </row>
    <row r="59" spans="1:9" ht="26.25" customHeight="1">
      <c r="A59" s="630"/>
      <c r="B59" s="1091" t="s">
        <v>1054</v>
      </c>
      <c r="C59" s="1091"/>
      <c r="D59" s="1091"/>
      <c r="E59" s="1091"/>
      <c r="F59" s="1091"/>
      <c r="G59" s="1091"/>
      <c r="H59" s="1091"/>
      <c r="I59" s="528"/>
    </row>
    <row r="60" spans="1:9" ht="130.69999999999999" customHeight="1">
      <c r="A60" s="724">
        <v>1.1000000000000001</v>
      </c>
      <c r="B60" s="1098" t="s">
        <v>1055</v>
      </c>
      <c r="C60" s="1098"/>
      <c r="D60" s="1098"/>
      <c r="E60" s="1098"/>
      <c r="F60" s="1098"/>
      <c r="G60" s="1098"/>
      <c r="H60" s="1098"/>
      <c r="I60" s="528"/>
    </row>
    <row r="61" spans="1:9" ht="25.5" hidden="1" customHeight="1">
      <c r="A61" s="632" t="s">
        <v>1056</v>
      </c>
      <c r="B61" s="1140" t="s">
        <v>1057</v>
      </c>
      <c r="C61" s="1140"/>
      <c r="D61" s="1140"/>
      <c r="E61" s="1140"/>
      <c r="F61" s="1140"/>
      <c r="G61" s="1140"/>
      <c r="H61" s="1140"/>
      <c r="I61" s="528"/>
    </row>
    <row r="62" spans="1:9" ht="174" hidden="1" customHeight="1">
      <c r="A62" s="632" t="s">
        <v>712</v>
      </c>
      <c r="B62" s="1093" t="s">
        <v>1058</v>
      </c>
      <c r="C62" s="1093"/>
      <c r="D62" s="1093"/>
      <c r="E62" s="1093"/>
      <c r="F62" s="1093"/>
      <c r="G62" s="1093"/>
      <c r="H62" s="1093"/>
      <c r="I62" s="528"/>
    </row>
    <row r="63" spans="1:9" ht="273.75" hidden="1" customHeight="1">
      <c r="A63" s="632" t="s">
        <v>713</v>
      </c>
      <c r="B63" s="1141" t="s">
        <v>1059</v>
      </c>
      <c r="C63" s="1142"/>
      <c r="D63" s="1142"/>
      <c r="E63" s="1142"/>
      <c r="F63" s="1142"/>
      <c r="G63" s="1142"/>
      <c r="H63" s="1142"/>
      <c r="I63" s="1142"/>
    </row>
    <row r="64" spans="1:9" ht="23.25" hidden="1" customHeight="1">
      <c r="A64" s="726"/>
      <c r="B64" s="727"/>
      <c r="C64" s="728"/>
      <c r="D64" s="728" t="s">
        <v>1060</v>
      </c>
      <c r="E64" s="728"/>
      <c r="F64" s="728"/>
      <c r="G64" s="728"/>
      <c r="H64" s="729"/>
      <c r="I64" s="528"/>
    </row>
    <row r="65" spans="1:24" ht="320.45" customHeight="1">
      <c r="A65" s="730">
        <v>1.2</v>
      </c>
      <c r="B65" s="1098" t="s">
        <v>1061</v>
      </c>
      <c r="C65" s="1098"/>
      <c r="D65" s="1098"/>
      <c r="E65" s="1098"/>
      <c r="F65" s="1098"/>
      <c r="G65" s="1098"/>
      <c r="H65" s="1098"/>
      <c r="I65" s="731"/>
    </row>
    <row r="66" spans="1:24" ht="15" hidden="1" customHeight="1">
      <c r="A66" s="726"/>
      <c r="B66" s="732"/>
      <c r="C66" s="733"/>
      <c r="D66" s="733" t="s">
        <v>1060</v>
      </c>
      <c r="E66" s="733"/>
      <c r="F66" s="733"/>
      <c r="G66" s="733"/>
      <c r="H66" s="734"/>
      <c r="I66" s="528"/>
    </row>
    <row r="67" spans="1:24" ht="306.75" customHeight="1">
      <c r="A67" s="730">
        <v>1.3</v>
      </c>
      <c r="B67" s="1098" t="s">
        <v>1062</v>
      </c>
      <c r="C67" s="1098"/>
      <c r="D67" s="1098"/>
      <c r="E67" s="1098"/>
      <c r="F67" s="1098"/>
      <c r="G67" s="1098"/>
      <c r="H67" s="1098"/>
      <c r="I67" s="528"/>
    </row>
    <row r="68" spans="1:24" ht="18.600000000000001" hidden="1" customHeight="1">
      <c r="A68" s="730"/>
      <c r="B68" s="725"/>
      <c r="C68" s="725"/>
      <c r="D68" s="735" t="s">
        <v>1060</v>
      </c>
      <c r="E68" s="725"/>
      <c r="F68" s="725"/>
      <c r="G68" s="725"/>
      <c r="H68" s="725"/>
      <c r="I68" s="528"/>
    </row>
    <row r="69" spans="1:24" ht="246.75" customHeight="1">
      <c r="A69" s="730">
        <v>1.4</v>
      </c>
      <c r="B69" s="1098" t="s">
        <v>1063</v>
      </c>
      <c r="C69" s="1098"/>
      <c r="D69" s="1098"/>
      <c r="E69" s="1098"/>
      <c r="F69" s="1098"/>
      <c r="G69" s="1098"/>
      <c r="H69" s="1098"/>
      <c r="I69" s="704"/>
    </row>
    <row r="70" spans="1:24" ht="288" customHeight="1">
      <c r="A70" s="726"/>
      <c r="B70" s="1098" t="s">
        <v>1064</v>
      </c>
      <c r="C70" s="1098"/>
      <c r="D70" s="1098"/>
      <c r="E70" s="1098"/>
      <c r="F70" s="1098"/>
      <c r="G70" s="1098"/>
      <c r="H70" s="1098"/>
      <c r="I70" s="528"/>
    </row>
    <row r="71" spans="1:24" ht="9" customHeight="1">
      <c r="A71" s="736"/>
      <c r="B71" s="1137"/>
      <c r="C71" s="1138"/>
      <c r="D71" s="1138"/>
      <c r="E71" s="1138"/>
      <c r="F71" s="1138"/>
      <c r="G71" s="1138"/>
      <c r="H71" s="1138"/>
      <c r="I71" s="528"/>
    </row>
    <row r="72" spans="1:24" ht="8.25" customHeight="1">
      <c r="A72" s="736"/>
      <c r="B72" s="737"/>
      <c r="C72" s="738"/>
      <c r="D72" s="738"/>
      <c r="E72" s="738"/>
      <c r="F72" s="738"/>
      <c r="G72" s="738"/>
      <c r="H72" s="738"/>
      <c r="I72" s="528"/>
    </row>
    <row r="73" spans="1:24" ht="70.5" customHeight="1">
      <c r="A73" s="627"/>
      <c r="B73" s="1046" t="s">
        <v>212</v>
      </c>
      <c r="C73" s="1046"/>
      <c r="D73" s="1046"/>
      <c r="E73" s="1046"/>
      <c r="F73" s="1046"/>
      <c r="G73" s="1046"/>
      <c r="H73" s="1046"/>
      <c r="I73" s="528"/>
    </row>
    <row r="74" spans="1:24" ht="72.75" customHeight="1">
      <c r="B74" s="1046" t="s">
        <v>213</v>
      </c>
      <c r="C74" s="1046"/>
      <c r="D74" s="1046"/>
      <c r="E74" s="1046"/>
      <c r="F74" s="1046"/>
      <c r="G74" s="1046"/>
      <c r="H74" s="1046"/>
    </row>
    <row r="75" spans="1:24" ht="21" customHeight="1">
      <c r="B75" s="952" t="s">
        <v>214</v>
      </c>
      <c r="C75" s="952"/>
      <c r="D75" s="541"/>
      <c r="E75" s="541"/>
      <c r="F75" s="541"/>
      <c r="G75" s="541"/>
      <c r="H75" s="541"/>
    </row>
    <row r="76" spans="1:24" ht="51.75" customHeight="1">
      <c r="A76" s="528"/>
      <c r="B76" s="917" t="s">
        <v>931</v>
      </c>
      <c r="C76" s="917"/>
      <c r="D76" s="917"/>
      <c r="E76" s="917"/>
      <c r="F76" s="917"/>
      <c r="G76" s="917"/>
      <c r="H76" s="917"/>
      <c r="I76" s="528"/>
    </row>
    <row r="77" spans="1:24" ht="15.75" customHeight="1">
      <c r="A77" s="528"/>
      <c r="B77" s="508"/>
      <c r="C77" s="542"/>
      <c r="D77" s="542"/>
      <c r="E77" s="542"/>
      <c r="F77" s="542"/>
      <c r="G77" s="542"/>
      <c r="H77" s="542"/>
      <c r="I77" s="528"/>
    </row>
    <row r="78" spans="1:24" ht="38.25" customHeight="1">
      <c r="A78" s="521"/>
      <c r="B78" s="918" t="s">
        <v>934</v>
      </c>
      <c r="C78" s="918"/>
      <c r="D78" s="919"/>
      <c r="E78" s="920"/>
      <c r="F78" s="921"/>
      <c r="G78" s="922"/>
      <c r="H78" s="921"/>
      <c r="I78" s="543"/>
      <c r="J78" s="543"/>
      <c r="K78" s="543"/>
      <c r="L78" s="543"/>
      <c r="M78" s="544" t="e">
        <f>'[10]Names of Bidder'!D11</f>
        <v>#REF!</v>
      </c>
      <c r="N78" s="543"/>
      <c r="O78" s="543"/>
      <c r="P78" s="543"/>
      <c r="Q78" s="543"/>
      <c r="R78" s="543"/>
      <c r="S78" s="543"/>
      <c r="T78" s="543"/>
      <c r="U78" s="543"/>
      <c r="V78" s="543"/>
      <c r="W78" s="543"/>
      <c r="X78" s="543"/>
    </row>
    <row r="79" spans="1:24" ht="14.1" customHeight="1">
      <c r="A79" s="522"/>
      <c r="B79" s="923"/>
      <c r="C79" s="923"/>
      <c r="D79" s="924"/>
      <c r="E79" s="925"/>
      <c r="F79" s="926"/>
      <c r="G79" s="927"/>
      <c r="H79" s="926"/>
      <c r="I79" s="543"/>
      <c r="J79" s="543"/>
      <c r="K79" s="543"/>
      <c r="L79" s="543"/>
      <c r="M79" s="545" t="e">
        <f>'[10]Names of Bidder'!D16</f>
        <v>#REF!</v>
      </c>
      <c r="N79" s="543"/>
      <c r="O79" s="543"/>
      <c r="P79" s="543"/>
      <c r="Q79" s="543"/>
      <c r="R79" s="543"/>
      <c r="S79" s="543"/>
      <c r="T79" s="543"/>
      <c r="U79" s="543"/>
      <c r="V79" s="543"/>
      <c r="W79" s="543"/>
      <c r="X79" s="543"/>
    </row>
    <row r="80" spans="1:24" ht="44.25" customHeight="1">
      <c r="A80" s="539">
        <v>1</v>
      </c>
      <c r="B80" s="1002" t="s">
        <v>296</v>
      </c>
      <c r="C80" s="1002"/>
      <c r="D80" s="1003"/>
      <c r="E80" s="1004"/>
      <c r="F80" s="1005"/>
      <c r="G80" s="1006"/>
      <c r="H80" s="1005"/>
      <c r="I80" s="519"/>
      <c r="J80" s="519"/>
      <c r="K80" s="519"/>
      <c r="L80" s="519"/>
      <c r="M80" s="545" t="e">
        <f>'[10]Names of Bidder'!D21</f>
        <v>#REF!</v>
      </c>
      <c r="N80" s="519"/>
      <c r="O80" s="519"/>
      <c r="P80" s="519"/>
      <c r="Q80" s="519"/>
      <c r="R80" s="519"/>
      <c r="S80" s="519"/>
      <c r="T80" s="519"/>
      <c r="U80" s="519"/>
      <c r="V80" s="519"/>
      <c r="W80" s="519"/>
      <c r="X80" s="519"/>
    </row>
    <row r="81" spans="1:24" ht="14.25" customHeight="1">
      <c r="A81" s="523"/>
      <c r="B81" s="524"/>
      <c r="C81" s="524"/>
      <c r="D81" s="524"/>
      <c r="E81" s="546"/>
      <c r="F81" s="546"/>
      <c r="G81" s="546"/>
      <c r="H81" s="546"/>
      <c r="I81" s="519"/>
      <c r="J81" s="519"/>
      <c r="K81" s="519"/>
      <c r="L81" s="519"/>
      <c r="M81" s="519"/>
      <c r="N81" s="519"/>
      <c r="O81" s="519"/>
      <c r="P81" s="519"/>
      <c r="Q81" s="519"/>
      <c r="R81" s="519"/>
      <c r="S81" s="519"/>
      <c r="T81" s="519"/>
      <c r="U81" s="519"/>
      <c r="V81" s="519"/>
      <c r="W81" s="519"/>
      <c r="X81" s="519"/>
    </row>
    <row r="82" spans="1:24" ht="36.75" customHeight="1">
      <c r="A82" s="539">
        <v>2</v>
      </c>
      <c r="B82" s="1002" t="s">
        <v>297</v>
      </c>
      <c r="C82" s="1002"/>
      <c r="D82" s="1003"/>
      <c r="E82" s="1004"/>
      <c r="F82" s="1005"/>
      <c r="G82" s="1006"/>
      <c r="H82" s="1005"/>
      <c r="I82" s="519"/>
      <c r="J82" s="519"/>
      <c r="K82" s="519"/>
      <c r="L82" s="519"/>
      <c r="M82" s="519"/>
      <c r="N82" s="519"/>
      <c r="O82" s="519"/>
      <c r="P82" s="519"/>
      <c r="Q82" s="519"/>
      <c r="R82" s="519"/>
      <c r="S82" s="519"/>
      <c r="T82" s="519"/>
      <c r="U82" s="519"/>
      <c r="V82" s="519"/>
      <c r="W82" s="519"/>
      <c r="X82" s="519"/>
    </row>
    <row r="83" spans="1:24" ht="14.25" customHeight="1">
      <c r="A83" s="523"/>
      <c r="B83" s="546"/>
      <c r="C83" s="546"/>
      <c r="D83" s="546"/>
      <c r="E83" s="546"/>
      <c r="F83" s="546"/>
      <c r="G83" s="546"/>
      <c r="H83" s="546"/>
      <c r="I83" s="519"/>
      <c r="J83" s="519"/>
      <c r="K83" s="519"/>
      <c r="L83" s="519"/>
      <c r="M83" s="519"/>
      <c r="N83" s="519"/>
      <c r="O83" s="519"/>
      <c r="P83" s="519"/>
      <c r="Q83" s="519"/>
      <c r="R83" s="519"/>
      <c r="S83" s="519"/>
      <c r="T83" s="519"/>
      <c r="U83" s="519"/>
      <c r="V83" s="519"/>
      <c r="W83" s="519"/>
      <c r="X83" s="519"/>
    </row>
    <row r="84" spans="1:24" ht="23.25" customHeight="1">
      <c r="A84" s="909">
        <v>3</v>
      </c>
      <c r="B84" s="1007" t="s">
        <v>935</v>
      </c>
      <c r="C84" s="1007"/>
      <c r="D84" s="1008"/>
      <c r="E84" s="1010"/>
      <c r="F84" s="1011"/>
      <c r="G84" s="1012"/>
      <c r="H84" s="1011"/>
      <c r="I84" s="519"/>
      <c r="J84" s="519"/>
      <c r="K84" s="519"/>
      <c r="L84" s="519"/>
      <c r="M84" s="519"/>
      <c r="N84" s="519"/>
      <c r="O84" s="519"/>
      <c r="P84" s="519"/>
      <c r="Q84" s="519"/>
      <c r="R84" s="519"/>
      <c r="S84" s="519"/>
      <c r="T84" s="519"/>
      <c r="U84" s="519"/>
      <c r="V84" s="519"/>
      <c r="W84" s="519"/>
      <c r="X84" s="519"/>
    </row>
    <row r="85" spans="1:24" ht="21" customHeight="1">
      <c r="A85" s="910"/>
      <c r="B85" s="993"/>
      <c r="C85" s="993"/>
      <c r="D85" s="1009"/>
      <c r="E85" s="1013"/>
      <c r="F85" s="1014"/>
      <c r="G85" s="1015"/>
      <c r="H85" s="1014"/>
      <c r="I85" s="519"/>
      <c r="J85" s="519"/>
      <c r="K85" s="519"/>
      <c r="L85" s="519"/>
      <c r="M85" s="519"/>
      <c r="N85" s="519"/>
      <c r="O85" s="519"/>
      <c r="P85" s="519"/>
      <c r="Q85" s="519"/>
      <c r="R85" s="519"/>
      <c r="S85" s="519"/>
      <c r="T85" s="519"/>
      <c r="U85" s="519"/>
      <c r="V85" s="519"/>
      <c r="W85" s="519"/>
      <c r="X85" s="519"/>
    </row>
    <row r="86" spans="1:24" ht="20.25" customHeight="1">
      <c r="A86" s="910"/>
      <c r="B86" s="993"/>
      <c r="C86" s="993"/>
      <c r="D86" s="1009"/>
      <c r="E86" s="1013"/>
      <c r="F86" s="1014"/>
      <c r="G86" s="1015"/>
      <c r="H86" s="1014"/>
      <c r="I86" s="519"/>
      <c r="J86" s="519"/>
      <c r="K86" s="519"/>
      <c r="L86" s="519"/>
      <c r="M86" s="519"/>
      <c r="N86" s="519"/>
      <c r="O86" s="519"/>
      <c r="P86" s="519"/>
      <c r="Q86" s="519"/>
      <c r="R86" s="519"/>
      <c r="S86" s="519"/>
      <c r="T86" s="519"/>
      <c r="U86" s="519"/>
      <c r="V86" s="519"/>
      <c r="W86" s="519"/>
      <c r="X86" s="519"/>
    </row>
    <row r="87" spans="1:24" ht="21" customHeight="1">
      <c r="A87" s="910"/>
      <c r="B87" s="993"/>
      <c r="C87" s="993"/>
      <c r="D87" s="1009"/>
      <c r="E87" s="1013"/>
      <c r="F87" s="1014"/>
      <c r="G87" s="1015"/>
      <c r="H87" s="1014"/>
      <c r="I87" s="519"/>
      <c r="J87" s="519"/>
      <c r="K87" s="519"/>
      <c r="L87" s="519"/>
      <c r="M87" s="519"/>
      <c r="N87" s="519"/>
      <c r="O87" s="519"/>
      <c r="P87" s="519"/>
      <c r="Q87" s="519"/>
      <c r="R87" s="519"/>
      <c r="S87" s="519"/>
      <c r="T87" s="519"/>
      <c r="U87" s="519"/>
      <c r="V87" s="519"/>
      <c r="W87" s="519"/>
      <c r="X87" s="519"/>
    </row>
    <row r="88" spans="1:24" ht="24.95" customHeight="1">
      <c r="A88" s="540"/>
      <c r="D88" s="525" t="s">
        <v>298</v>
      </c>
      <c r="E88" s="1016"/>
      <c r="F88" s="1017"/>
      <c r="G88" s="1018"/>
      <c r="H88" s="1017"/>
      <c r="I88" s="519"/>
      <c r="J88" s="519"/>
      <c r="K88" s="519"/>
      <c r="L88" s="519"/>
      <c r="M88" s="519"/>
      <c r="N88" s="519"/>
      <c r="O88" s="519"/>
      <c r="P88" s="519"/>
      <c r="Q88" s="519"/>
      <c r="R88" s="519"/>
      <c r="S88" s="519"/>
      <c r="T88" s="519"/>
      <c r="U88" s="519"/>
      <c r="V88" s="519"/>
      <c r="W88" s="519"/>
      <c r="X88" s="519"/>
    </row>
    <row r="89" spans="1:24" ht="24.95" customHeight="1">
      <c r="A89" s="540"/>
      <c r="D89" s="525" t="s">
        <v>99</v>
      </c>
      <c r="E89" s="1016"/>
      <c r="F89" s="1017"/>
      <c r="G89" s="1018"/>
      <c r="H89" s="1017"/>
      <c r="I89" s="519"/>
      <c r="J89" s="519"/>
      <c r="K89" s="519"/>
      <c r="L89" s="519"/>
      <c r="M89" s="519"/>
      <c r="N89" s="519"/>
      <c r="O89" s="519"/>
      <c r="P89" s="519"/>
      <c r="Q89" s="519"/>
      <c r="R89" s="519"/>
      <c r="S89" s="519"/>
      <c r="T89" s="519"/>
      <c r="U89" s="519"/>
      <c r="V89" s="519"/>
      <c r="W89" s="519"/>
      <c r="X89" s="519"/>
    </row>
    <row r="90" spans="1:24" ht="24.95" customHeight="1">
      <c r="A90" s="540"/>
      <c r="B90" s="526"/>
      <c r="C90" s="526"/>
      <c r="D90" s="527" t="s">
        <v>299</v>
      </c>
      <c r="E90" s="1019"/>
      <c r="F90" s="1020"/>
      <c r="G90" s="1021"/>
      <c r="H90" s="1020"/>
      <c r="I90" s="519"/>
      <c r="J90" s="519"/>
      <c r="K90" s="519"/>
      <c r="L90" s="519"/>
      <c r="M90" s="519"/>
      <c r="N90" s="519"/>
      <c r="O90" s="519"/>
      <c r="P90" s="519"/>
      <c r="Q90" s="519"/>
      <c r="R90" s="519"/>
      <c r="S90" s="519"/>
      <c r="T90" s="519"/>
      <c r="U90" s="519"/>
      <c r="V90" s="519"/>
      <c r="W90" s="519"/>
      <c r="X90" s="519"/>
    </row>
    <row r="91" spans="1:24" ht="16.5" customHeight="1">
      <c r="A91" s="540"/>
      <c r="B91" s="528"/>
      <c r="C91" s="528"/>
      <c r="D91" s="525"/>
      <c r="E91" s="542"/>
      <c r="F91" s="542"/>
      <c r="G91" s="542"/>
      <c r="H91" s="542"/>
      <c r="I91" s="519"/>
      <c r="J91" s="519"/>
      <c r="K91" s="519"/>
      <c r="L91" s="519"/>
      <c r="M91" s="519"/>
      <c r="N91" s="519"/>
      <c r="O91" s="519"/>
      <c r="P91" s="519"/>
      <c r="Q91" s="519"/>
      <c r="R91" s="519"/>
      <c r="S91" s="519"/>
      <c r="T91" s="519"/>
      <c r="U91" s="519"/>
      <c r="V91" s="519"/>
      <c r="W91" s="519"/>
      <c r="X91" s="519"/>
    </row>
    <row r="92" spans="1:24" ht="51" customHeight="1">
      <c r="A92" s="529" t="s">
        <v>420</v>
      </c>
      <c r="B92" s="1007" t="s">
        <v>1065</v>
      </c>
      <c r="C92" s="1007"/>
      <c r="D92" s="1022"/>
      <c r="E92" s="837"/>
      <c r="F92" s="839"/>
      <c r="G92" s="837"/>
      <c r="H92" s="839"/>
      <c r="I92" s="519"/>
      <c r="J92" s="519"/>
      <c r="K92" s="519"/>
      <c r="L92" s="519"/>
      <c r="M92" s="519"/>
      <c r="N92" s="519"/>
      <c r="O92" s="519"/>
      <c r="P92" s="519"/>
      <c r="Q92" s="519"/>
      <c r="R92" s="519"/>
      <c r="S92" s="519"/>
      <c r="T92" s="519"/>
      <c r="U92" s="519"/>
      <c r="V92" s="519"/>
      <c r="W92" s="519"/>
      <c r="X92" s="519"/>
    </row>
    <row r="93" spans="1:24" ht="36" customHeight="1">
      <c r="A93" s="522"/>
      <c r="B93" s="1023" t="s">
        <v>910</v>
      </c>
      <c r="C93" s="1024"/>
      <c r="D93" s="1025"/>
      <c r="E93" s="1026"/>
      <c r="F93" s="1026"/>
      <c r="G93" s="1027"/>
      <c r="H93" s="1027"/>
      <c r="I93" s="547"/>
      <c r="J93" s="519"/>
      <c r="K93" s="519"/>
      <c r="L93" s="519"/>
      <c r="M93" s="519"/>
      <c r="N93" s="519"/>
      <c r="O93" s="519"/>
      <c r="P93" s="519"/>
      <c r="Q93" s="519"/>
      <c r="R93" s="519"/>
      <c r="S93" s="519"/>
      <c r="T93" s="519"/>
      <c r="U93" s="519"/>
      <c r="V93" s="519"/>
      <c r="W93" s="519"/>
      <c r="X93" s="519"/>
    </row>
    <row r="94" spans="1:24" ht="95.45" customHeight="1">
      <c r="A94" s="522"/>
      <c r="B94" s="1028" t="s">
        <v>1066</v>
      </c>
      <c r="C94" s="1029"/>
      <c r="D94" s="1030"/>
      <c r="E94" s="837"/>
      <c r="F94" s="839"/>
      <c r="G94" s="837"/>
      <c r="H94" s="839"/>
      <c r="I94" s="519"/>
      <c r="J94" s="519"/>
      <c r="K94" s="519"/>
      <c r="L94" s="519"/>
      <c r="M94" s="519"/>
      <c r="N94" s="519"/>
      <c r="O94" s="519"/>
      <c r="P94" s="519"/>
      <c r="Q94" s="519"/>
      <c r="R94" s="519"/>
      <c r="S94" s="519"/>
      <c r="T94" s="519"/>
      <c r="U94" s="519"/>
      <c r="V94" s="519"/>
      <c r="W94" s="519"/>
      <c r="X94" s="519"/>
    </row>
    <row r="95" spans="1:24" ht="13.5" customHeight="1">
      <c r="A95" s="522"/>
      <c r="B95" s="528"/>
      <c r="C95" s="528"/>
      <c r="D95" s="525"/>
      <c r="E95" s="542"/>
      <c r="F95" s="542"/>
      <c r="G95" s="542"/>
      <c r="H95" s="548"/>
      <c r="I95" s="519"/>
      <c r="J95" s="519"/>
      <c r="K95" s="519"/>
      <c r="L95" s="519"/>
      <c r="M95" s="519"/>
      <c r="N95" s="519"/>
      <c r="O95" s="519"/>
      <c r="P95" s="519"/>
      <c r="Q95" s="519"/>
      <c r="R95" s="519"/>
      <c r="S95" s="519"/>
      <c r="T95" s="519"/>
      <c r="U95" s="519"/>
      <c r="V95" s="519"/>
      <c r="W95" s="519"/>
      <c r="X95" s="519"/>
    </row>
    <row r="96" spans="1:24" ht="24.95" customHeight="1">
      <c r="A96" s="540"/>
      <c r="B96" s="993" t="s">
        <v>128</v>
      </c>
      <c r="C96" s="993"/>
      <c r="D96" s="994"/>
      <c r="E96" s="837"/>
      <c r="F96" s="839"/>
      <c r="G96" s="837"/>
      <c r="H96" s="839"/>
      <c r="I96" s="519"/>
      <c r="J96" s="519"/>
      <c r="K96" s="519"/>
      <c r="L96" s="519"/>
      <c r="M96" s="519"/>
      <c r="N96" s="519"/>
      <c r="O96" s="519"/>
      <c r="P96" s="519"/>
      <c r="Q96" s="519"/>
      <c r="R96" s="519"/>
      <c r="S96" s="519"/>
      <c r="T96" s="519"/>
      <c r="U96" s="519"/>
      <c r="V96" s="519"/>
      <c r="W96" s="519"/>
      <c r="X96" s="519"/>
    </row>
    <row r="97" spans="1:24" ht="11.25" customHeight="1">
      <c r="A97" s="540"/>
      <c r="B97" s="528"/>
      <c r="C97" s="528"/>
      <c r="D97" s="525"/>
      <c r="E97" s="542"/>
      <c r="F97" s="542"/>
      <c r="G97" s="542"/>
      <c r="H97" s="548"/>
      <c r="I97" s="519"/>
      <c r="J97" s="519"/>
      <c r="K97" s="519"/>
      <c r="L97" s="519"/>
      <c r="M97" s="519"/>
      <c r="N97" s="519"/>
      <c r="O97" s="519"/>
      <c r="P97" s="519"/>
      <c r="Q97" s="519"/>
      <c r="R97" s="519"/>
      <c r="S97" s="519"/>
      <c r="T97" s="519"/>
      <c r="U97" s="519"/>
      <c r="V97" s="519"/>
      <c r="W97" s="519"/>
      <c r="X97" s="519"/>
    </row>
    <row r="98" spans="1:24" ht="33.75" customHeight="1">
      <c r="A98" s="549" t="s">
        <v>421</v>
      </c>
      <c r="B98" s="993" t="s">
        <v>1067</v>
      </c>
      <c r="C98" s="993"/>
      <c r="D98" s="994"/>
      <c r="E98" s="837"/>
      <c r="F98" s="839"/>
      <c r="G98" s="837"/>
      <c r="H98" s="839"/>
      <c r="I98" s="519"/>
      <c r="J98" s="519"/>
      <c r="K98" s="519"/>
      <c r="L98" s="519"/>
      <c r="M98" s="519"/>
      <c r="N98" s="519"/>
      <c r="O98" s="519"/>
      <c r="P98" s="519"/>
      <c r="Q98" s="519"/>
      <c r="R98" s="519"/>
      <c r="S98" s="519"/>
      <c r="T98" s="519"/>
      <c r="U98" s="519"/>
      <c r="V98" s="519"/>
      <c r="W98" s="519"/>
      <c r="X98" s="519"/>
    </row>
    <row r="99" spans="1:24" ht="11.25" customHeight="1">
      <c r="A99" s="540"/>
      <c r="B99" s="528"/>
      <c r="C99" s="528"/>
      <c r="D99" s="525"/>
      <c r="E99" s="542"/>
      <c r="F99" s="542"/>
      <c r="G99" s="542"/>
      <c r="H99" s="548"/>
      <c r="I99" s="519"/>
      <c r="J99" s="519"/>
      <c r="K99" s="519"/>
      <c r="L99" s="519"/>
      <c r="M99" s="519"/>
      <c r="N99" s="519"/>
      <c r="O99" s="519"/>
      <c r="P99" s="519"/>
      <c r="Q99" s="519"/>
      <c r="R99" s="519"/>
      <c r="S99" s="519"/>
      <c r="T99" s="519"/>
      <c r="U99" s="519"/>
      <c r="V99" s="519"/>
      <c r="W99" s="519"/>
      <c r="X99" s="519"/>
    </row>
    <row r="100" spans="1:24" ht="24.95" customHeight="1">
      <c r="A100" s="540"/>
      <c r="B100" s="995" t="s">
        <v>129</v>
      </c>
      <c r="C100" s="995"/>
      <c r="D100" s="996"/>
      <c r="E100" s="550"/>
      <c r="F100" s="551"/>
      <c r="G100" s="550"/>
      <c r="H100" s="552"/>
      <c r="I100" s="519"/>
      <c r="J100" s="519"/>
      <c r="K100" s="519"/>
      <c r="L100" s="519"/>
      <c r="M100" s="519"/>
      <c r="N100" s="519"/>
      <c r="O100" s="519"/>
      <c r="P100" s="519"/>
      <c r="Q100" s="519"/>
      <c r="R100" s="519"/>
      <c r="S100" s="519"/>
      <c r="T100" s="519"/>
      <c r="U100" s="519"/>
      <c r="V100" s="519"/>
      <c r="W100" s="519"/>
      <c r="X100" s="519"/>
    </row>
    <row r="101" spans="1:24" ht="36" customHeight="1">
      <c r="A101" s="540"/>
      <c r="B101" s="993" t="s">
        <v>596</v>
      </c>
      <c r="C101" s="993"/>
      <c r="D101" s="994"/>
      <c r="E101" s="553"/>
      <c r="F101" s="554"/>
      <c r="G101" s="553"/>
      <c r="H101" s="555"/>
      <c r="I101" s="519"/>
      <c r="J101" s="519"/>
      <c r="K101" s="519"/>
      <c r="L101" s="519"/>
      <c r="M101" s="519"/>
      <c r="N101" s="519"/>
      <c r="O101" s="519"/>
      <c r="P101" s="519"/>
      <c r="Q101" s="519"/>
      <c r="R101" s="519"/>
      <c r="S101" s="519"/>
      <c r="T101" s="519"/>
      <c r="U101" s="519"/>
      <c r="V101" s="519"/>
      <c r="W101" s="519"/>
      <c r="X101" s="519"/>
    </row>
    <row r="102" spans="1:24" ht="27" customHeight="1">
      <c r="A102" s="540"/>
      <c r="B102" s="997" t="s">
        <v>1068</v>
      </c>
      <c r="C102" s="993"/>
      <c r="D102" s="994"/>
      <c r="E102" s="998"/>
      <c r="F102" s="999"/>
      <c r="G102" s="998"/>
      <c r="H102" s="999"/>
      <c r="I102" s="519"/>
      <c r="J102" s="519"/>
      <c r="K102" s="519"/>
      <c r="L102" s="519"/>
      <c r="M102" s="519"/>
      <c r="N102" s="519"/>
      <c r="O102" s="519"/>
      <c r="P102" s="519"/>
      <c r="Q102" s="519"/>
      <c r="R102" s="519"/>
      <c r="S102" s="519"/>
      <c r="T102" s="519"/>
      <c r="U102" s="519"/>
      <c r="V102" s="519"/>
      <c r="W102" s="519"/>
      <c r="X102" s="519"/>
    </row>
    <row r="103" spans="1:24" ht="50.25" customHeight="1">
      <c r="A103" s="540"/>
      <c r="B103" s="997"/>
      <c r="C103" s="993"/>
      <c r="D103" s="994"/>
      <c r="E103" s="1000"/>
      <c r="F103" s="1001"/>
      <c r="G103" s="553"/>
      <c r="H103" s="555"/>
      <c r="I103" s="519"/>
      <c r="J103" s="519"/>
      <c r="K103" s="519"/>
      <c r="L103" s="519"/>
      <c r="M103" s="519"/>
      <c r="N103" s="519"/>
      <c r="O103" s="519"/>
      <c r="P103" s="519"/>
      <c r="Q103" s="519"/>
      <c r="R103" s="519"/>
      <c r="S103" s="519"/>
      <c r="T103" s="519"/>
      <c r="U103" s="519"/>
      <c r="V103" s="519"/>
      <c r="W103" s="519"/>
      <c r="X103" s="519"/>
    </row>
    <row r="104" spans="1:24" ht="42" customHeight="1">
      <c r="A104" s="540"/>
      <c r="B104" s="556"/>
      <c r="C104" s="556"/>
      <c r="D104" s="556"/>
      <c r="E104" s="989" t="s">
        <v>937</v>
      </c>
      <c r="F104" s="989"/>
      <c r="G104" s="989" t="s">
        <v>937</v>
      </c>
      <c r="H104" s="989"/>
      <c r="I104" s="519"/>
      <c r="J104" s="519"/>
      <c r="K104" s="519"/>
      <c r="L104" s="519"/>
      <c r="M104" s="519"/>
      <c r="N104" s="519"/>
      <c r="O104" s="519"/>
      <c r="P104" s="519"/>
      <c r="Q104" s="519"/>
      <c r="R104" s="519"/>
      <c r="S104" s="519"/>
      <c r="T104" s="519"/>
      <c r="U104" s="519"/>
      <c r="V104" s="519"/>
      <c r="W104" s="519"/>
      <c r="X104" s="519"/>
    </row>
    <row r="105" spans="1:24" ht="119.25" hidden="1" customHeight="1">
      <c r="A105" s="540"/>
      <c r="B105" s="990" t="s">
        <v>938</v>
      </c>
      <c r="C105" s="990"/>
      <c r="D105" s="990"/>
      <c r="E105" s="557"/>
      <c r="F105" s="558"/>
      <c r="G105" s="557"/>
      <c r="H105" s="558"/>
      <c r="I105" s="519"/>
      <c r="J105" s="519"/>
      <c r="K105" s="519"/>
      <c r="L105" s="519"/>
      <c r="M105" s="519"/>
      <c r="N105" s="519"/>
      <c r="O105" s="519"/>
      <c r="P105" s="519"/>
      <c r="Q105" s="519"/>
      <c r="R105" s="519"/>
      <c r="S105" s="519"/>
      <c r="T105" s="519"/>
      <c r="U105" s="519"/>
      <c r="V105" s="519"/>
      <c r="W105" s="519"/>
      <c r="X105" s="519"/>
    </row>
    <row r="106" spans="1:24" ht="78" hidden="1" customHeight="1">
      <c r="A106" s="540"/>
      <c r="B106" s="990" t="s">
        <v>752</v>
      </c>
      <c r="C106" s="990"/>
      <c r="D106" s="990"/>
      <c r="E106" s="557"/>
      <c r="F106" s="558"/>
      <c r="G106" s="557"/>
      <c r="H106" s="558"/>
      <c r="I106" s="519"/>
      <c r="J106" s="519"/>
      <c r="K106" s="519"/>
      <c r="L106" s="519"/>
      <c r="M106" s="519"/>
      <c r="N106" s="519"/>
      <c r="O106" s="519"/>
      <c r="P106" s="519"/>
      <c r="Q106" s="519"/>
      <c r="R106" s="519"/>
      <c r="S106" s="519"/>
      <c r="T106" s="519"/>
      <c r="U106" s="519"/>
      <c r="V106" s="519"/>
      <c r="W106" s="519"/>
      <c r="X106" s="519"/>
    </row>
    <row r="107" spans="1:24" ht="172.5" hidden="1" customHeight="1">
      <c r="A107" s="559"/>
      <c r="B107" s="990" t="s">
        <v>939</v>
      </c>
      <c r="C107" s="990"/>
      <c r="D107" s="990"/>
      <c r="E107" s="1031"/>
      <c r="F107" s="1031"/>
      <c r="G107" s="1031"/>
      <c r="H107" s="1031"/>
      <c r="I107" s="519"/>
      <c r="J107" s="519"/>
      <c r="K107" s="519"/>
      <c r="L107" s="519"/>
      <c r="M107" s="519"/>
      <c r="N107" s="519"/>
      <c r="O107" s="519"/>
      <c r="P107" s="519"/>
      <c r="Q107" s="519"/>
      <c r="R107" s="519"/>
      <c r="S107" s="519"/>
      <c r="T107" s="519"/>
      <c r="U107" s="519"/>
      <c r="V107" s="519"/>
      <c r="W107" s="519"/>
      <c r="X107" s="519"/>
    </row>
    <row r="108" spans="1:24" ht="69.75" customHeight="1">
      <c r="A108" s="559"/>
      <c r="B108" s="990" t="s">
        <v>613</v>
      </c>
      <c r="C108" s="990"/>
      <c r="D108" s="990"/>
      <c r="E108" s="1031"/>
      <c r="F108" s="1031"/>
      <c r="G108" s="1031"/>
      <c r="H108" s="1031"/>
      <c r="I108" s="519"/>
      <c r="J108" s="519"/>
      <c r="K108" s="519"/>
      <c r="L108" s="519"/>
      <c r="M108" s="519"/>
      <c r="N108" s="519"/>
      <c r="O108" s="519"/>
      <c r="P108" s="519"/>
      <c r="Q108" s="519"/>
      <c r="R108" s="519"/>
      <c r="S108" s="519"/>
      <c r="T108" s="519"/>
      <c r="U108" s="519"/>
      <c r="V108" s="519"/>
      <c r="W108" s="519"/>
      <c r="X108" s="519"/>
    </row>
    <row r="109" spans="1:24" ht="63" customHeight="1">
      <c r="A109" s="559"/>
      <c r="B109" s="990" t="s">
        <v>912</v>
      </c>
      <c r="C109" s="990"/>
      <c r="D109" s="990"/>
      <c r="E109" s="894"/>
      <c r="F109" s="896"/>
      <c r="G109" s="894"/>
      <c r="H109" s="896"/>
      <c r="I109" s="519"/>
      <c r="J109" s="519"/>
      <c r="K109" s="519"/>
      <c r="L109" s="519"/>
      <c r="M109" s="519"/>
      <c r="N109" s="519"/>
      <c r="O109" s="519"/>
      <c r="P109" s="519"/>
      <c r="Q109" s="519"/>
      <c r="R109" s="519"/>
      <c r="S109" s="519"/>
      <c r="T109" s="519"/>
      <c r="U109" s="519"/>
      <c r="V109" s="519"/>
      <c r="W109" s="519"/>
      <c r="X109" s="519"/>
    </row>
    <row r="110" spans="1:24" ht="12.75" customHeight="1">
      <c r="A110" s="516"/>
      <c r="B110" s="560"/>
      <c r="C110" s="538"/>
      <c r="D110" s="538"/>
      <c r="E110" s="561"/>
      <c r="F110" s="561"/>
      <c r="G110" s="561"/>
      <c r="H110" s="561"/>
      <c r="I110" s="519"/>
      <c r="J110" s="519"/>
      <c r="K110" s="519"/>
      <c r="L110" s="519"/>
      <c r="M110" s="519"/>
      <c r="N110" s="519"/>
      <c r="O110" s="519"/>
      <c r="P110" s="519"/>
      <c r="Q110" s="519"/>
      <c r="R110" s="519"/>
      <c r="S110" s="519"/>
      <c r="T110" s="519"/>
      <c r="U110" s="519"/>
      <c r="V110" s="519"/>
      <c r="W110" s="519"/>
      <c r="X110" s="519"/>
    </row>
    <row r="111" spans="1:24" ht="15" hidden="1" customHeight="1">
      <c r="A111" s="516"/>
      <c r="B111" s="1032" t="s">
        <v>597</v>
      </c>
      <c r="C111" s="1032"/>
      <c r="D111" s="538"/>
      <c r="E111" s="517"/>
      <c r="F111" s="518"/>
      <c r="G111" s="518"/>
      <c r="H111" s="518"/>
      <c r="I111" s="519"/>
      <c r="J111" s="519"/>
      <c r="K111" s="519"/>
      <c r="L111" s="519"/>
      <c r="M111" s="519"/>
      <c r="N111" s="519"/>
      <c r="O111" s="519"/>
      <c r="P111" s="519"/>
      <c r="Q111" s="519"/>
      <c r="R111" s="519"/>
      <c r="S111" s="519"/>
      <c r="T111" s="519"/>
      <c r="U111" s="519"/>
      <c r="V111" s="519"/>
      <c r="W111" s="519"/>
      <c r="X111" s="519"/>
    </row>
    <row r="112" spans="1:24" ht="91.5" hidden="1" customHeight="1">
      <c r="A112" s="516"/>
      <c r="B112" s="917" t="s">
        <v>940</v>
      </c>
      <c r="C112" s="917"/>
      <c r="D112" s="917"/>
      <c r="E112" s="917"/>
      <c r="F112" s="917"/>
      <c r="G112" s="917"/>
      <c r="H112" s="917"/>
      <c r="I112" s="519"/>
      <c r="J112" s="519"/>
      <c r="K112" s="519"/>
      <c r="L112" s="519"/>
      <c r="M112" s="519"/>
      <c r="N112" s="519"/>
      <c r="O112" s="519"/>
      <c r="P112" s="519"/>
      <c r="Q112" s="519"/>
      <c r="R112" s="519"/>
      <c r="S112" s="519"/>
      <c r="T112" s="519"/>
      <c r="U112" s="519"/>
      <c r="V112" s="519"/>
      <c r="W112" s="519"/>
      <c r="X112" s="519"/>
    </row>
    <row r="113" spans="1:24" ht="12.75" hidden="1" customHeight="1">
      <c r="A113" s="528"/>
      <c r="B113" s="508"/>
      <c r="C113" s="542"/>
      <c r="D113" s="542"/>
      <c r="E113" s="542"/>
      <c r="F113" s="542"/>
      <c r="G113" s="542"/>
      <c r="H113" s="542"/>
      <c r="I113" s="528"/>
    </row>
    <row r="114" spans="1:24" ht="48.75" hidden="1" customHeight="1">
      <c r="A114" s="521"/>
      <c r="B114" s="918" t="s">
        <v>941</v>
      </c>
      <c r="C114" s="918"/>
      <c r="D114" s="918"/>
      <c r="E114" s="1033"/>
      <c r="F114" s="1034"/>
      <c r="G114" s="1034"/>
      <c r="H114" s="1035"/>
      <c r="I114" s="543"/>
      <c r="J114" s="543"/>
      <c r="K114" s="543"/>
      <c r="L114" s="543"/>
      <c r="M114" s="524"/>
      <c r="N114" s="543"/>
      <c r="O114" s="543"/>
      <c r="P114" s="543"/>
      <c r="Q114" s="543"/>
      <c r="R114" s="543"/>
      <c r="S114" s="543"/>
      <c r="T114" s="543"/>
      <c r="U114" s="543"/>
      <c r="V114" s="543"/>
      <c r="W114" s="543"/>
      <c r="X114" s="543"/>
    </row>
    <row r="115" spans="1:24" ht="34.5" hidden="1" customHeight="1">
      <c r="A115" s="539">
        <v>1</v>
      </c>
      <c r="B115" s="1002" t="s">
        <v>296</v>
      </c>
      <c r="C115" s="1002"/>
      <c r="D115" s="1003"/>
      <c r="E115" s="1036"/>
      <c r="F115" s="1037"/>
      <c r="G115" s="1037"/>
      <c r="H115" s="1038"/>
      <c r="I115" s="519"/>
      <c r="J115" s="519"/>
      <c r="K115" s="519"/>
      <c r="L115" s="519"/>
      <c r="M115" s="562"/>
      <c r="N115" s="519"/>
      <c r="O115" s="519"/>
      <c r="P115" s="519"/>
      <c r="Q115" s="519"/>
      <c r="R115" s="519"/>
      <c r="S115" s="519"/>
      <c r="T115" s="519"/>
      <c r="U115" s="519"/>
      <c r="V115" s="519"/>
      <c r="W115" s="519"/>
      <c r="X115" s="519"/>
    </row>
    <row r="116" spans="1:24" ht="14.25" hidden="1" customHeight="1">
      <c r="A116" s="523"/>
      <c r="B116" s="524"/>
      <c r="C116" s="524"/>
      <c r="D116" s="524"/>
      <c r="E116" s="546"/>
      <c r="F116" s="546"/>
      <c r="G116" s="546"/>
      <c r="H116" s="546"/>
      <c r="I116" s="519"/>
      <c r="J116" s="519"/>
      <c r="K116" s="519"/>
      <c r="L116" s="519"/>
      <c r="M116" s="519"/>
      <c r="N116" s="519"/>
      <c r="O116" s="519"/>
      <c r="P116" s="519"/>
      <c r="Q116" s="519"/>
      <c r="R116" s="519"/>
      <c r="S116" s="519"/>
      <c r="T116" s="519"/>
      <c r="U116" s="519"/>
      <c r="V116" s="519"/>
      <c r="W116" s="519"/>
      <c r="X116" s="519"/>
    </row>
    <row r="117" spans="1:24" ht="33" hidden="1" customHeight="1">
      <c r="A117" s="539">
        <v>2</v>
      </c>
      <c r="B117" s="1002" t="s">
        <v>297</v>
      </c>
      <c r="C117" s="1002"/>
      <c r="D117" s="1002"/>
      <c r="E117" s="1036"/>
      <c r="F117" s="1037"/>
      <c r="G117" s="1037"/>
      <c r="H117" s="1038"/>
      <c r="I117" s="519"/>
      <c r="J117" s="519"/>
      <c r="K117" s="519"/>
      <c r="L117" s="519"/>
      <c r="M117" s="519"/>
      <c r="N117" s="519"/>
      <c r="O117" s="519"/>
      <c r="P117" s="519"/>
      <c r="Q117" s="519"/>
      <c r="R117" s="519"/>
      <c r="S117" s="519"/>
      <c r="T117" s="519"/>
      <c r="U117" s="519"/>
      <c r="V117" s="519"/>
      <c r="W117" s="519"/>
      <c r="X117" s="519"/>
    </row>
    <row r="118" spans="1:24" ht="14.25" hidden="1" customHeight="1">
      <c r="A118" s="523"/>
      <c r="B118" s="546"/>
      <c r="C118" s="546"/>
      <c r="D118" s="546"/>
      <c r="E118" s="546"/>
      <c r="F118" s="546"/>
      <c r="G118" s="546"/>
      <c r="H118" s="546"/>
      <c r="I118" s="519"/>
      <c r="J118" s="519"/>
      <c r="K118" s="519"/>
      <c r="L118" s="519"/>
      <c r="M118" s="519"/>
      <c r="N118" s="519"/>
      <c r="O118" s="519"/>
      <c r="P118" s="519"/>
      <c r="Q118" s="519"/>
      <c r="R118" s="519"/>
      <c r="S118" s="519"/>
      <c r="T118" s="519"/>
      <c r="U118" s="519"/>
      <c r="V118" s="519"/>
      <c r="W118" s="519"/>
      <c r="X118" s="519"/>
    </row>
    <row r="119" spans="1:24" ht="20.25" hidden="1" customHeight="1">
      <c r="A119" s="909">
        <v>3</v>
      </c>
      <c r="B119" s="1007" t="s">
        <v>942</v>
      </c>
      <c r="C119" s="1007"/>
      <c r="D119" s="1007"/>
      <c r="E119" s="1010"/>
      <c r="F119" s="1039"/>
      <c r="G119" s="1039"/>
      <c r="H119" s="1011"/>
      <c r="I119" s="519"/>
      <c r="J119" s="519"/>
      <c r="K119" s="519"/>
      <c r="L119" s="519"/>
      <c r="M119" s="519"/>
      <c r="N119" s="519"/>
      <c r="O119" s="519"/>
      <c r="P119" s="519"/>
      <c r="Q119" s="519"/>
      <c r="R119" s="519"/>
      <c r="S119" s="519"/>
      <c r="T119" s="519"/>
      <c r="U119" s="519"/>
      <c r="V119" s="519"/>
      <c r="W119" s="519"/>
      <c r="X119" s="519"/>
    </row>
    <row r="120" spans="1:24" ht="36.75" hidden="1" customHeight="1">
      <c r="A120" s="910"/>
      <c r="B120" s="993"/>
      <c r="C120" s="993"/>
      <c r="D120" s="993"/>
      <c r="E120" s="1013"/>
      <c r="F120" s="1040"/>
      <c r="G120" s="1040"/>
      <c r="H120" s="1014"/>
      <c r="I120" s="519"/>
      <c r="J120" s="519"/>
      <c r="K120" s="519"/>
      <c r="L120" s="519"/>
      <c r="M120" s="519"/>
      <c r="N120" s="519"/>
      <c r="O120" s="519"/>
      <c r="P120" s="519"/>
      <c r="Q120" s="519"/>
      <c r="R120" s="519"/>
      <c r="S120" s="519"/>
      <c r="T120" s="519"/>
      <c r="U120" s="519"/>
      <c r="V120" s="519"/>
      <c r="W120" s="519"/>
      <c r="X120" s="519"/>
    </row>
    <row r="121" spans="1:24" ht="21" hidden="1" customHeight="1">
      <c r="A121" s="540"/>
      <c r="D121" s="525" t="s">
        <v>298</v>
      </c>
      <c r="E121" s="1013"/>
      <c r="F121" s="1040"/>
      <c r="G121" s="1040"/>
      <c r="H121" s="1014"/>
      <c r="I121" s="519"/>
      <c r="J121" s="519"/>
      <c r="K121" s="519"/>
      <c r="L121" s="519"/>
      <c r="M121" s="519"/>
      <c r="N121" s="519"/>
      <c r="O121" s="519"/>
      <c r="P121" s="519"/>
      <c r="Q121" s="519"/>
      <c r="R121" s="519"/>
      <c r="S121" s="519"/>
      <c r="T121" s="519"/>
      <c r="U121" s="519"/>
      <c r="V121" s="519"/>
      <c r="W121" s="519"/>
      <c r="X121" s="519"/>
    </row>
    <row r="122" spans="1:24" ht="21" hidden="1" customHeight="1">
      <c r="A122" s="540"/>
      <c r="D122" s="525" t="s">
        <v>99</v>
      </c>
      <c r="E122" s="1013"/>
      <c r="F122" s="1040"/>
      <c r="G122" s="1040"/>
      <c r="H122" s="1014"/>
      <c r="I122" s="519"/>
      <c r="J122" s="519"/>
      <c r="K122" s="519"/>
      <c r="L122" s="519"/>
      <c r="M122" s="519"/>
      <c r="N122" s="519"/>
      <c r="O122" s="519"/>
      <c r="P122" s="519"/>
      <c r="Q122" s="519"/>
      <c r="R122" s="519"/>
      <c r="S122" s="519"/>
      <c r="T122" s="519"/>
      <c r="U122" s="519"/>
      <c r="V122" s="519"/>
      <c r="W122" s="519"/>
      <c r="X122" s="519"/>
    </row>
    <row r="123" spans="1:24" ht="18.75" hidden="1" customHeight="1">
      <c r="A123" s="540"/>
      <c r="B123" s="526"/>
      <c r="C123" s="526"/>
      <c r="D123" s="527" t="s">
        <v>299</v>
      </c>
      <c r="E123" s="1041"/>
      <c r="F123" s="1042"/>
      <c r="G123" s="1042"/>
      <c r="H123" s="1043"/>
      <c r="I123" s="519"/>
      <c r="J123" s="519"/>
      <c r="K123" s="519"/>
      <c r="L123" s="519"/>
      <c r="M123" s="519"/>
      <c r="N123" s="519"/>
      <c r="O123" s="519"/>
      <c r="P123" s="519"/>
      <c r="Q123" s="519"/>
      <c r="R123" s="519"/>
      <c r="S123" s="519"/>
      <c r="T123" s="519"/>
      <c r="U123" s="519"/>
      <c r="V123" s="519"/>
      <c r="W123" s="519"/>
      <c r="X123" s="519"/>
    </row>
    <row r="124" spans="1:24" ht="24.95" hidden="1" customHeight="1">
      <c r="A124" s="559"/>
      <c r="B124" s="528"/>
      <c r="C124" s="528"/>
      <c r="D124" s="525"/>
      <c r="E124" s="542"/>
      <c r="F124" s="542"/>
      <c r="G124" s="542"/>
      <c r="H124" s="542"/>
      <c r="I124" s="519"/>
      <c r="J124" s="519"/>
      <c r="K124" s="519"/>
      <c r="L124" s="519"/>
      <c r="M124" s="519"/>
      <c r="N124" s="519"/>
      <c r="O124" s="519"/>
      <c r="P124" s="519"/>
      <c r="Q124" s="519"/>
      <c r="R124" s="519"/>
      <c r="S124" s="519"/>
      <c r="T124" s="519"/>
      <c r="U124" s="519"/>
      <c r="V124" s="519"/>
      <c r="W124" s="519"/>
      <c r="X124" s="519"/>
    </row>
    <row r="125" spans="1:24" ht="39" hidden="1" customHeight="1">
      <c r="A125" s="522">
        <v>4</v>
      </c>
      <c r="B125" s="1044" t="s">
        <v>943</v>
      </c>
      <c r="C125" s="1007"/>
      <c r="D125" s="1007"/>
      <c r="E125" s="563"/>
      <c r="F125" s="563"/>
      <c r="G125" s="563"/>
      <c r="H125" s="564"/>
      <c r="I125" s="519"/>
      <c r="J125" s="519"/>
      <c r="K125" s="519"/>
      <c r="L125" s="519"/>
      <c r="M125" s="519"/>
      <c r="N125" s="519"/>
      <c r="O125" s="519"/>
      <c r="P125" s="519"/>
      <c r="Q125" s="519"/>
      <c r="R125" s="519"/>
      <c r="S125" s="519"/>
      <c r="T125" s="519"/>
      <c r="U125" s="519"/>
      <c r="V125" s="519"/>
      <c r="W125" s="519"/>
      <c r="X125" s="519"/>
    </row>
    <row r="126" spans="1:24" ht="124.5" hidden="1" customHeight="1">
      <c r="A126" s="522"/>
      <c r="B126" s="1045" t="s">
        <v>1069</v>
      </c>
      <c r="C126" s="1046"/>
      <c r="D126" s="1047"/>
      <c r="E126" s="1048"/>
      <c r="F126" s="1037"/>
      <c r="G126" s="1037"/>
      <c r="H126" s="1038"/>
      <c r="I126" s="519"/>
      <c r="J126" s="519"/>
      <c r="K126" s="519"/>
      <c r="L126" s="519"/>
      <c r="M126" s="519"/>
      <c r="N126" s="519"/>
      <c r="O126" s="519"/>
      <c r="P126" s="519"/>
      <c r="Q126" s="519"/>
      <c r="R126" s="519"/>
      <c r="S126" s="519"/>
      <c r="T126" s="519"/>
      <c r="U126" s="519"/>
      <c r="V126" s="519"/>
      <c r="W126" s="519"/>
      <c r="X126" s="519"/>
    </row>
    <row r="127" spans="1:24" ht="13.5" hidden="1" customHeight="1">
      <c r="A127" s="522"/>
      <c r="B127" s="565"/>
      <c r="C127" s="528"/>
      <c r="D127" s="525"/>
      <c r="E127" s="542"/>
      <c r="F127" s="542"/>
      <c r="G127" s="542"/>
      <c r="H127" s="548"/>
      <c r="I127" s="519"/>
      <c r="J127" s="519"/>
      <c r="K127" s="519"/>
      <c r="L127" s="519"/>
      <c r="M127" s="519"/>
      <c r="N127" s="519"/>
      <c r="O127" s="519"/>
      <c r="P127" s="519"/>
      <c r="Q127" s="519"/>
      <c r="R127" s="519"/>
      <c r="S127" s="519"/>
      <c r="T127" s="519"/>
      <c r="U127" s="519"/>
      <c r="V127" s="519"/>
      <c r="W127" s="519"/>
      <c r="X127" s="519"/>
    </row>
    <row r="128" spans="1:24" ht="10.5" customHeight="1">
      <c r="A128" s="540"/>
      <c r="B128" s="565"/>
      <c r="C128" s="528"/>
      <c r="D128" s="525"/>
      <c r="E128" s="542"/>
      <c r="F128" s="542"/>
      <c r="G128" s="542"/>
      <c r="H128" s="548"/>
      <c r="I128" s="519"/>
      <c r="J128" s="519"/>
      <c r="K128" s="519"/>
      <c r="L128" s="519"/>
      <c r="M128" s="519"/>
      <c r="N128" s="519"/>
      <c r="O128" s="519"/>
      <c r="P128" s="519"/>
      <c r="Q128" s="519"/>
      <c r="R128" s="519"/>
      <c r="S128" s="519"/>
      <c r="T128" s="519"/>
      <c r="U128" s="519"/>
      <c r="V128" s="519"/>
      <c r="W128" s="519"/>
      <c r="X128" s="519"/>
    </row>
    <row r="129" spans="1:25" ht="24.95" hidden="1" customHeight="1">
      <c r="A129" s="540"/>
      <c r="B129" s="997" t="s">
        <v>128</v>
      </c>
      <c r="C129" s="993"/>
      <c r="D129" s="993"/>
      <c r="E129" s="1048"/>
      <c r="F129" s="1037"/>
      <c r="G129" s="1037"/>
      <c r="H129" s="1038"/>
      <c r="I129" s="519"/>
      <c r="J129" s="519"/>
      <c r="K129" s="519"/>
      <c r="L129" s="519"/>
      <c r="M129" s="519"/>
      <c r="N129" s="519"/>
      <c r="O129" s="519"/>
      <c r="P129" s="519"/>
      <c r="Q129" s="519"/>
      <c r="R129" s="519"/>
      <c r="S129" s="519"/>
      <c r="T129" s="519"/>
      <c r="U129" s="519"/>
      <c r="V129" s="519"/>
      <c r="W129" s="519"/>
      <c r="X129" s="519"/>
    </row>
    <row r="130" spans="1:25" ht="11.25" hidden="1" customHeight="1">
      <c r="A130" s="540"/>
      <c r="B130" s="565"/>
      <c r="C130" s="528"/>
      <c r="D130" s="525"/>
      <c r="E130" s="542"/>
      <c r="F130" s="542"/>
      <c r="G130" s="542"/>
      <c r="H130" s="548"/>
      <c r="I130" s="519"/>
      <c r="J130" s="519"/>
      <c r="K130" s="519"/>
      <c r="L130" s="519"/>
      <c r="M130" s="519"/>
      <c r="N130" s="519"/>
      <c r="O130" s="519"/>
      <c r="P130" s="519"/>
      <c r="Q130" s="519"/>
      <c r="R130" s="519"/>
      <c r="S130" s="519"/>
      <c r="T130" s="519"/>
      <c r="U130" s="519"/>
      <c r="V130" s="519"/>
      <c r="W130" s="519"/>
      <c r="X130" s="519"/>
    </row>
    <row r="131" spans="1:25" ht="56.25" hidden="1" customHeight="1">
      <c r="A131" s="540"/>
      <c r="B131" s="997" t="s">
        <v>944</v>
      </c>
      <c r="C131" s="993"/>
      <c r="D131" s="993"/>
      <c r="E131" s="1048"/>
      <c r="F131" s="1037"/>
      <c r="G131" s="1037"/>
      <c r="H131" s="1038"/>
      <c r="I131" s="519"/>
      <c r="J131" s="519"/>
      <c r="K131" s="519"/>
      <c r="L131" s="519"/>
      <c r="M131" s="519"/>
      <c r="N131" s="519"/>
      <c r="O131" s="519"/>
      <c r="P131" s="519"/>
      <c r="Q131" s="519"/>
      <c r="R131" s="519"/>
      <c r="S131" s="519"/>
      <c r="T131" s="519"/>
      <c r="U131" s="519"/>
      <c r="V131" s="519"/>
      <c r="W131" s="519"/>
      <c r="X131" s="519"/>
    </row>
    <row r="132" spans="1:25" ht="11.25" hidden="1" customHeight="1">
      <c r="A132" s="540"/>
      <c r="B132" s="565"/>
      <c r="C132" s="528"/>
      <c r="D132" s="525"/>
      <c r="E132" s="542"/>
      <c r="F132" s="542"/>
      <c r="G132" s="542"/>
      <c r="H132" s="548"/>
      <c r="I132" s="519"/>
      <c r="J132" s="519"/>
      <c r="K132" s="519"/>
      <c r="L132" s="519"/>
      <c r="M132" s="519"/>
      <c r="N132" s="519"/>
      <c r="O132" s="519"/>
      <c r="P132" s="519"/>
      <c r="Q132" s="519"/>
      <c r="R132" s="519"/>
      <c r="S132" s="519"/>
      <c r="T132" s="519"/>
      <c r="U132" s="519"/>
      <c r="V132" s="519"/>
      <c r="W132" s="519"/>
      <c r="X132" s="519"/>
    </row>
    <row r="133" spans="1:25" ht="28.35" hidden="1" customHeight="1">
      <c r="A133" s="540"/>
      <c r="B133" s="1049" t="s">
        <v>129</v>
      </c>
      <c r="C133" s="995"/>
      <c r="D133" s="995"/>
      <c r="E133" s="566"/>
      <c r="F133" s="567"/>
      <c r="G133" s="567"/>
      <c r="H133" s="568"/>
      <c r="I133" s="519"/>
      <c r="J133" s="519"/>
      <c r="K133" s="519"/>
      <c r="L133" s="519"/>
      <c r="M133" s="519"/>
      <c r="N133" s="519"/>
      <c r="O133" s="519"/>
      <c r="P133" s="519"/>
      <c r="Q133" s="519"/>
      <c r="R133" s="519"/>
      <c r="S133" s="519"/>
      <c r="T133" s="519"/>
      <c r="U133" s="519"/>
      <c r="V133" s="519"/>
      <c r="W133" s="519"/>
      <c r="X133" s="519"/>
    </row>
    <row r="134" spans="1:25" ht="24.95" hidden="1" customHeight="1">
      <c r="A134" s="540"/>
      <c r="B134" s="997" t="s">
        <v>596</v>
      </c>
      <c r="C134" s="993"/>
      <c r="D134" s="993"/>
      <c r="E134" s="518"/>
      <c r="F134" s="518"/>
      <c r="G134" s="518"/>
      <c r="H134" s="518"/>
      <c r="I134" s="519"/>
      <c r="J134" s="519"/>
      <c r="K134" s="519"/>
      <c r="L134" s="519"/>
      <c r="M134" s="519"/>
      <c r="N134" s="519"/>
      <c r="O134" s="519"/>
      <c r="P134" s="519"/>
      <c r="Q134" s="519"/>
      <c r="R134" s="519"/>
      <c r="S134" s="519"/>
      <c r="T134" s="519"/>
      <c r="U134" s="519"/>
      <c r="V134" s="519"/>
      <c r="W134" s="519"/>
      <c r="X134" s="519"/>
    </row>
    <row r="135" spans="1:25" ht="10.5" hidden="1" customHeight="1">
      <c r="A135" s="540"/>
      <c r="B135" s="569"/>
      <c r="C135" s="570"/>
      <c r="D135" s="570"/>
      <c r="E135" s="518"/>
      <c r="F135" s="518"/>
      <c r="G135" s="518"/>
      <c r="H135" s="571"/>
      <c r="I135" s="519"/>
      <c r="J135" s="519"/>
      <c r="K135" s="519"/>
      <c r="L135" s="519"/>
      <c r="M135" s="519"/>
      <c r="N135" s="519"/>
      <c r="O135" s="519"/>
      <c r="P135" s="519"/>
      <c r="Q135" s="519"/>
      <c r="R135" s="519"/>
      <c r="S135" s="519"/>
      <c r="T135" s="519"/>
      <c r="U135" s="519"/>
      <c r="V135" s="519"/>
      <c r="W135" s="519"/>
      <c r="X135" s="519"/>
    </row>
    <row r="136" spans="1:25" ht="33.75" hidden="1" customHeight="1">
      <c r="A136" s="559"/>
      <c r="B136" s="1050" t="s">
        <v>196</v>
      </c>
      <c r="C136" s="1002"/>
      <c r="D136" s="1002"/>
      <c r="E136" s="837"/>
      <c r="F136" s="839"/>
      <c r="G136" s="837"/>
      <c r="H136" s="839"/>
      <c r="I136" s="519"/>
      <c r="J136" s="519"/>
      <c r="K136" s="519"/>
      <c r="L136" s="519"/>
      <c r="M136" s="519"/>
      <c r="N136" s="519"/>
      <c r="O136" s="519"/>
      <c r="P136" s="519"/>
      <c r="Q136" s="519"/>
      <c r="R136" s="519"/>
      <c r="S136" s="519"/>
      <c r="T136" s="519"/>
      <c r="U136" s="519"/>
      <c r="V136" s="519"/>
      <c r="W136" s="519"/>
      <c r="X136" s="519"/>
    </row>
    <row r="137" spans="1:25" s="578" customFormat="1" ht="18" customHeight="1">
      <c r="A137" s="572"/>
      <c r="B137" s="573" t="s">
        <v>932</v>
      </c>
      <c r="C137" s="574"/>
      <c r="D137" s="574"/>
      <c r="E137" s="574"/>
      <c r="F137" s="575"/>
      <c r="G137" s="576"/>
      <c r="H137" s="576"/>
      <c r="I137" s="576"/>
      <c r="J137" s="577"/>
      <c r="K137" s="577"/>
      <c r="L137" s="577"/>
      <c r="M137" s="577"/>
      <c r="N137" s="577"/>
      <c r="O137" s="577"/>
      <c r="P137" s="577"/>
      <c r="Q137" s="577"/>
      <c r="R137" s="577"/>
      <c r="S137" s="577"/>
      <c r="T137" s="577"/>
      <c r="U137" s="577"/>
      <c r="V137" s="577"/>
      <c r="W137" s="577"/>
      <c r="X137" s="577"/>
      <c r="Y137" s="577"/>
    </row>
    <row r="138" spans="1:25" s="578" customFormat="1" ht="32.25" customHeight="1">
      <c r="A138" s="572"/>
      <c r="B138" s="971" t="s">
        <v>703</v>
      </c>
      <c r="C138" s="971"/>
      <c r="D138" s="971"/>
      <c r="E138" s="971"/>
      <c r="F138" s="971"/>
      <c r="G138" s="971"/>
      <c r="H138" s="971"/>
      <c r="I138" s="971"/>
      <c r="J138" s="577"/>
      <c r="K138" s="577"/>
      <c r="L138" s="577"/>
      <c r="M138" s="577"/>
      <c r="N138" s="577"/>
      <c r="O138" s="577"/>
      <c r="P138" s="577"/>
      <c r="Q138" s="577"/>
      <c r="R138" s="577"/>
      <c r="S138" s="577"/>
      <c r="T138" s="577"/>
      <c r="U138" s="577"/>
      <c r="V138" s="577"/>
      <c r="W138" s="577"/>
      <c r="X138" s="577"/>
      <c r="Y138" s="577"/>
    </row>
    <row r="139" spans="1:25" s="578" customFormat="1" ht="9.75" customHeight="1">
      <c r="A139" s="579"/>
      <c r="B139" s="580"/>
      <c r="C139" s="581"/>
      <c r="D139" s="581"/>
      <c r="E139" s="581"/>
      <c r="F139" s="581"/>
      <c r="G139" s="581"/>
      <c r="H139" s="581"/>
      <c r="I139" s="581"/>
      <c r="J139" s="579"/>
    </row>
    <row r="140" spans="1:25" s="578" customFormat="1" ht="31.5" customHeight="1">
      <c r="A140" s="582">
        <v>1</v>
      </c>
      <c r="B140" s="1051" t="s">
        <v>945</v>
      </c>
      <c r="C140" s="1052"/>
      <c r="D140" s="1052"/>
      <c r="E140" s="1053"/>
      <c r="F140" s="1054"/>
      <c r="G140" s="1055"/>
      <c r="H140" s="1055"/>
      <c r="I140" s="1056"/>
      <c r="J140" s="583"/>
      <c r="K140" s="583"/>
      <c r="L140" s="583"/>
      <c r="M140" s="583"/>
      <c r="N140" s="584"/>
      <c r="O140" s="583"/>
      <c r="P140" s="583"/>
      <c r="Q140" s="583"/>
      <c r="R140" s="583"/>
      <c r="S140" s="583"/>
      <c r="T140" s="583"/>
      <c r="U140" s="583"/>
      <c r="V140" s="583"/>
      <c r="W140" s="583"/>
      <c r="X140" s="583"/>
      <c r="Y140" s="583"/>
    </row>
    <row r="141" spans="1:25" s="578" customFormat="1" ht="75" customHeight="1">
      <c r="A141" s="582">
        <v>2</v>
      </c>
      <c r="B141" s="988" t="s">
        <v>1070</v>
      </c>
      <c r="C141" s="959"/>
      <c r="D141" s="959"/>
      <c r="E141" s="960"/>
      <c r="F141" s="585"/>
      <c r="G141" s="586"/>
      <c r="H141" s="586"/>
      <c r="I141" s="587"/>
      <c r="J141" s="583"/>
      <c r="K141" s="583"/>
      <c r="L141" s="583"/>
      <c r="M141" s="583"/>
      <c r="N141" s="584"/>
      <c r="O141" s="583"/>
      <c r="P141" s="583"/>
      <c r="Q141" s="583"/>
      <c r="R141" s="583"/>
      <c r="S141" s="583"/>
      <c r="T141" s="583"/>
      <c r="U141" s="583"/>
      <c r="V141" s="583"/>
      <c r="W141" s="583"/>
      <c r="X141" s="583"/>
      <c r="Y141" s="583"/>
    </row>
    <row r="142" spans="1:25" s="578" customFormat="1" ht="99.75" customHeight="1">
      <c r="A142" s="588">
        <v>3</v>
      </c>
      <c r="B142" s="1051" t="s">
        <v>1071</v>
      </c>
      <c r="C142" s="1052"/>
      <c r="D142" s="1052"/>
      <c r="E142" s="1053"/>
      <c r="F142" s="1057"/>
      <c r="G142" s="965"/>
      <c r="H142" s="965"/>
      <c r="I142" s="966"/>
      <c r="J142" s="577"/>
      <c r="K142" s="577"/>
      <c r="L142" s="577"/>
      <c r="M142" s="577"/>
      <c r="N142" s="589"/>
      <c r="O142" s="577"/>
      <c r="P142" s="577"/>
      <c r="Q142" s="577"/>
      <c r="R142" s="577"/>
      <c r="S142" s="577"/>
      <c r="T142" s="577"/>
      <c r="U142" s="577"/>
      <c r="V142" s="577"/>
      <c r="W142" s="577"/>
      <c r="X142" s="577"/>
      <c r="Y142" s="577"/>
    </row>
    <row r="143" spans="1:25" s="578" customFormat="1" ht="28.5" customHeight="1">
      <c r="A143" s="588" t="s">
        <v>274</v>
      </c>
      <c r="B143" s="959" t="s">
        <v>711</v>
      </c>
      <c r="C143" s="959"/>
      <c r="D143" s="959"/>
      <c r="E143" s="960"/>
      <c r="F143" s="1057"/>
      <c r="G143" s="965"/>
      <c r="H143" s="965"/>
      <c r="I143" s="966"/>
      <c r="J143" s="577"/>
      <c r="K143" s="577"/>
      <c r="L143" s="577"/>
      <c r="M143" s="577"/>
      <c r="N143" s="589"/>
      <c r="O143" s="577"/>
      <c r="P143" s="577"/>
      <c r="Q143" s="577"/>
      <c r="R143" s="577"/>
      <c r="S143" s="577"/>
      <c r="T143" s="577"/>
      <c r="U143" s="577"/>
      <c r="V143" s="577"/>
      <c r="W143" s="577"/>
      <c r="X143" s="577"/>
      <c r="Y143" s="577"/>
    </row>
    <row r="144" spans="1:25" s="578" customFormat="1" ht="28.5" customHeight="1">
      <c r="A144" s="588" t="s">
        <v>278</v>
      </c>
      <c r="B144" s="959" t="s">
        <v>710</v>
      </c>
      <c r="C144" s="959"/>
      <c r="D144" s="959"/>
      <c r="E144" s="960"/>
      <c r="F144" s="959"/>
      <c r="G144" s="959"/>
      <c r="H144" s="959"/>
      <c r="I144" s="960"/>
      <c r="J144" s="577"/>
      <c r="K144" s="577"/>
      <c r="L144" s="577"/>
      <c r="M144" s="577"/>
      <c r="N144" s="589"/>
      <c r="O144" s="577"/>
      <c r="P144" s="577"/>
      <c r="Q144" s="577"/>
      <c r="R144" s="577"/>
      <c r="S144" s="577"/>
      <c r="T144" s="577"/>
      <c r="U144" s="577"/>
      <c r="V144" s="577"/>
      <c r="W144" s="577"/>
      <c r="X144" s="577"/>
      <c r="Y144" s="577"/>
    </row>
    <row r="145" spans="1:25" s="578" customFormat="1" ht="51.75" customHeight="1">
      <c r="A145" s="588" t="s">
        <v>712</v>
      </c>
      <c r="B145" s="959" t="s">
        <v>1072</v>
      </c>
      <c r="C145" s="959"/>
      <c r="D145" s="959"/>
      <c r="E145" s="960"/>
      <c r="F145" s="1057"/>
      <c r="G145" s="965"/>
      <c r="H145" s="965"/>
      <c r="I145" s="966"/>
      <c r="J145" s="577"/>
      <c r="K145" s="577"/>
      <c r="L145" s="577"/>
      <c r="M145" s="577"/>
      <c r="N145" s="589"/>
      <c r="O145" s="577"/>
      <c r="P145" s="577"/>
      <c r="Q145" s="577"/>
      <c r="R145" s="577"/>
      <c r="S145" s="577"/>
      <c r="T145" s="577"/>
      <c r="U145" s="577"/>
      <c r="V145" s="577"/>
      <c r="W145" s="577"/>
      <c r="X145" s="577"/>
      <c r="Y145" s="577"/>
    </row>
    <row r="146" spans="1:25" s="578" customFormat="1" ht="14.25" customHeight="1">
      <c r="A146" s="590"/>
      <c r="B146" s="584"/>
      <c r="C146" s="584"/>
      <c r="D146" s="584"/>
      <c r="E146" s="584"/>
      <c r="F146" s="591"/>
      <c r="G146" s="591"/>
      <c r="H146" s="591"/>
      <c r="I146" s="591"/>
      <c r="J146" s="577"/>
      <c r="K146" s="577"/>
      <c r="L146" s="577"/>
      <c r="M146" s="577"/>
      <c r="N146" s="577"/>
      <c r="O146" s="577"/>
      <c r="P146" s="577"/>
      <c r="Q146" s="577"/>
      <c r="R146" s="577"/>
      <c r="S146" s="577"/>
      <c r="T146" s="577"/>
      <c r="U146" s="577"/>
      <c r="V146" s="577"/>
      <c r="W146" s="577"/>
      <c r="X146" s="577"/>
      <c r="Y146" s="577"/>
    </row>
    <row r="147" spans="1:25" s="578" customFormat="1" ht="33" customHeight="1">
      <c r="A147" s="588" t="s">
        <v>713</v>
      </c>
      <c r="B147" s="959" t="s">
        <v>297</v>
      </c>
      <c r="C147" s="959"/>
      <c r="D147" s="959"/>
      <c r="E147" s="959"/>
      <c r="F147" s="1057"/>
      <c r="G147" s="965"/>
      <c r="H147" s="965"/>
      <c r="I147" s="966"/>
      <c r="J147" s="577"/>
      <c r="K147" s="577"/>
      <c r="L147" s="577"/>
      <c r="M147" s="577"/>
      <c r="N147" s="577"/>
      <c r="O147" s="577"/>
      <c r="P147" s="577"/>
      <c r="Q147" s="577"/>
      <c r="R147" s="577"/>
      <c r="S147" s="577"/>
      <c r="T147" s="577"/>
      <c r="U147" s="577"/>
      <c r="V147" s="577"/>
      <c r="W147" s="577"/>
      <c r="X147" s="577"/>
      <c r="Y147" s="577"/>
    </row>
    <row r="148" spans="1:25" s="578" customFormat="1" ht="14.25" customHeight="1">
      <c r="A148" s="590"/>
      <c r="B148" s="591"/>
      <c r="C148" s="591"/>
      <c r="D148" s="591"/>
      <c r="E148" s="591"/>
      <c r="F148" s="591"/>
      <c r="G148" s="591"/>
      <c r="H148" s="591"/>
      <c r="I148" s="591"/>
      <c r="J148" s="577"/>
      <c r="K148" s="577"/>
      <c r="L148" s="577"/>
      <c r="M148" s="577"/>
      <c r="N148" s="577"/>
      <c r="O148" s="577"/>
      <c r="P148" s="577"/>
      <c r="Q148" s="577"/>
      <c r="R148" s="577"/>
      <c r="S148" s="577"/>
      <c r="T148" s="577"/>
      <c r="U148" s="577"/>
      <c r="V148" s="577"/>
      <c r="W148" s="577"/>
      <c r="X148" s="577"/>
      <c r="Y148" s="577"/>
    </row>
    <row r="149" spans="1:25" s="578" customFormat="1" ht="20.25" customHeight="1">
      <c r="A149" s="1058" t="s">
        <v>714</v>
      </c>
      <c r="B149" s="986" t="s">
        <v>946</v>
      </c>
      <c r="C149" s="986"/>
      <c r="D149" s="986"/>
      <c r="E149" s="986"/>
      <c r="F149" s="885"/>
      <c r="G149" s="1060"/>
      <c r="H149" s="1060"/>
      <c r="I149" s="884"/>
      <c r="J149" s="577"/>
      <c r="K149" s="577"/>
      <c r="L149" s="577"/>
      <c r="M149" s="577"/>
      <c r="N149" s="577"/>
      <c r="O149" s="577"/>
      <c r="P149" s="577"/>
      <c r="Q149" s="577"/>
      <c r="R149" s="577"/>
      <c r="S149" s="577"/>
      <c r="T149" s="577"/>
      <c r="U149" s="577"/>
      <c r="V149" s="577"/>
      <c r="W149" s="577"/>
      <c r="X149" s="577"/>
      <c r="Y149" s="577"/>
    </row>
    <row r="150" spans="1:25" s="578" customFormat="1" ht="60.75" customHeight="1">
      <c r="A150" s="1059"/>
      <c r="B150" s="981"/>
      <c r="C150" s="981"/>
      <c r="D150" s="981"/>
      <c r="E150" s="981"/>
      <c r="F150" s="992"/>
      <c r="G150" s="1061"/>
      <c r="H150" s="1061"/>
      <c r="I150" s="954"/>
      <c r="J150" s="577"/>
      <c r="K150" s="577"/>
      <c r="L150" s="577"/>
      <c r="M150" s="577"/>
      <c r="N150" s="577"/>
      <c r="O150" s="577"/>
      <c r="P150" s="577"/>
      <c r="Q150" s="577"/>
      <c r="R150" s="577"/>
      <c r="S150" s="577"/>
      <c r="T150" s="577"/>
      <c r="U150" s="577"/>
      <c r="V150" s="577"/>
      <c r="W150" s="577"/>
      <c r="X150" s="577"/>
      <c r="Y150" s="577"/>
    </row>
    <row r="151" spans="1:25" s="578" customFormat="1" ht="21" customHeight="1">
      <c r="A151" s="592"/>
      <c r="E151" s="593" t="s">
        <v>298</v>
      </c>
      <c r="F151" s="992"/>
      <c r="G151" s="1061"/>
      <c r="H151" s="1061"/>
      <c r="I151" s="954"/>
      <c r="J151" s="577"/>
      <c r="K151" s="577"/>
      <c r="L151" s="577"/>
      <c r="M151" s="577"/>
      <c r="N151" s="577"/>
      <c r="O151" s="577"/>
      <c r="P151" s="577"/>
      <c r="Q151" s="577"/>
      <c r="R151" s="577"/>
      <c r="S151" s="577"/>
      <c r="T151" s="577"/>
      <c r="U151" s="577"/>
      <c r="V151" s="577"/>
      <c r="W151" s="577"/>
      <c r="X151" s="577"/>
      <c r="Y151" s="577"/>
    </row>
    <row r="152" spans="1:25" s="578" customFormat="1" ht="21" customHeight="1">
      <c r="A152" s="592"/>
      <c r="E152" s="593" t="s">
        <v>99</v>
      </c>
      <c r="F152" s="992"/>
      <c r="G152" s="1061"/>
      <c r="H152" s="1061"/>
      <c r="I152" s="954"/>
      <c r="J152" s="577"/>
      <c r="K152" s="577"/>
      <c r="L152" s="577"/>
      <c r="M152" s="577"/>
      <c r="N152" s="577"/>
      <c r="O152" s="577"/>
      <c r="P152" s="577"/>
      <c r="Q152" s="577"/>
      <c r="R152" s="577"/>
      <c r="S152" s="577"/>
      <c r="T152" s="577"/>
      <c r="U152" s="577"/>
      <c r="V152" s="577"/>
      <c r="W152" s="577"/>
      <c r="X152" s="577"/>
      <c r="Y152" s="577"/>
    </row>
    <row r="153" spans="1:25" s="578" customFormat="1" ht="18.75" customHeight="1">
      <c r="A153" s="592"/>
      <c r="B153" s="594"/>
      <c r="C153" s="594"/>
      <c r="D153" s="594"/>
      <c r="E153" s="595" t="s">
        <v>299</v>
      </c>
      <c r="F153" s="982"/>
      <c r="G153" s="983"/>
      <c r="H153" s="983"/>
      <c r="I153" s="984"/>
      <c r="J153" s="577"/>
      <c r="K153" s="577"/>
      <c r="L153" s="577"/>
      <c r="M153" s="577"/>
      <c r="N153" s="577"/>
      <c r="O153" s="577"/>
      <c r="P153" s="577"/>
      <c r="Q153" s="577"/>
      <c r="R153" s="577"/>
      <c r="S153" s="577"/>
      <c r="T153" s="577"/>
      <c r="U153" s="577"/>
      <c r="V153" s="577"/>
      <c r="W153" s="577"/>
      <c r="X153" s="577"/>
      <c r="Y153" s="577"/>
    </row>
    <row r="154" spans="1:25" s="578" customFormat="1" ht="16.5" customHeight="1">
      <c r="A154" s="596"/>
      <c r="B154" s="579"/>
      <c r="C154" s="579"/>
      <c r="D154" s="579"/>
      <c r="E154" s="593"/>
      <c r="F154" s="982"/>
      <c r="G154" s="983"/>
      <c r="H154" s="983"/>
      <c r="I154" s="984"/>
      <c r="J154" s="577"/>
      <c r="K154" s="577"/>
      <c r="L154" s="577"/>
      <c r="M154" s="577"/>
      <c r="N154" s="577"/>
      <c r="O154" s="577"/>
      <c r="P154" s="577"/>
      <c r="Q154" s="577"/>
      <c r="R154" s="577"/>
      <c r="S154" s="577"/>
      <c r="T154" s="577"/>
      <c r="U154" s="577"/>
      <c r="V154" s="577"/>
      <c r="W154" s="577"/>
      <c r="X154" s="577"/>
      <c r="Y154" s="577"/>
    </row>
    <row r="155" spans="1:25" s="578" customFormat="1" ht="9" customHeight="1">
      <c r="A155" s="597"/>
      <c r="B155" s="985"/>
      <c r="C155" s="986"/>
      <c r="D155" s="986"/>
      <c r="E155" s="986"/>
      <c r="I155" s="598"/>
      <c r="J155" s="577"/>
      <c r="K155" s="577"/>
      <c r="L155" s="577"/>
      <c r="M155" s="577"/>
      <c r="N155" s="577"/>
      <c r="O155" s="577"/>
      <c r="P155" s="577"/>
      <c r="Q155" s="577"/>
      <c r="R155" s="577"/>
      <c r="S155" s="577"/>
      <c r="T155" s="577"/>
      <c r="U155" s="577"/>
      <c r="V155" s="577"/>
      <c r="W155" s="577"/>
      <c r="X155" s="577"/>
      <c r="Y155" s="577"/>
    </row>
    <row r="156" spans="1:25" s="578" customFormat="1" ht="153.94999999999999" customHeight="1">
      <c r="A156" s="597" t="s">
        <v>715</v>
      </c>
      <c r="B156" s="1051" t="s">
        <v>1073</v>
      </c>
      <c r="C156" s="1052"/>
      <c r="D156" s="1052"/>
      <c r="E156" s="1053"/>
      <c r="F156" s="964"/>
      <c r="G156" s="965"/>
      <c r="H156" s="965"/>
      <c r="I156" s="966"/>
      <c r="J156" s="577"/>
      <c r="K156" s="577"/>
      <c r="L156" s="577"/>
      <c r="M156" s="577"/>
      <c r="N156" s="577"/>
      <c r="O156" s="577"/>
      <c r="P156" s="577"/>
      <c r="Q156" s="577"/>
      <c r="R156" s="577"/>
      <c r="S156" s="577"/>
      <c r="T156" s="577"/>
      <c r="U156" s="577"/>
      <c r="V156" s="577"/>
      <c r="W156" s="577"/>
      <c r="X156" s="577"/>
      <c r="Y156" s="577"/>
    </row>
    <row r="157" spans="1:25" s="578" customFormat="1" ht="10.5" customHeight="1">
      <c r="A157" s="592"/>
      <c r="B157" s="599"/>
      <c r="C157" s="579"/>
      <c r="D157" s="579"/>
      <c r="E157" s="593"/>
      <c r="F157" s="581"/>
      <c r="G157" s="581"/>
      <c r="H157" s="581"/>
      <c r="I157" s="600"/>
      <c r="J157" s="577"/>
      <c r="K157" s="577"/>
      <c r="L157" s="577"/>
      <c r="M157" s="577"/>
      <c r="N157" s="577"/>
      <c r="O157" s="577"/>
      <c r="P157" s="577"/>
      <c r="Q157" s="577"/>
      <c r="R157" s="577"/>
      <c r="S157" s="577"/>
      <c r="T157" s="577"/>
      <c r="U157" s="577"/>
      <c r="V157" s="577"/>
      <c r="W157" s="577"/>
      <c r="X157" s="577"/>
      <c r="Y157" s="577"/>
    </row>
    <row r="158" spans="1:25" s="578" customFormat="1" ht="18.75" customHeight="1">
      <c r="A158" s="592"/>
      <c r="B158" s="980" t="s">
        <v>128</v>
      </c>
      <c r="C158" s="981"/>
      <c r="D158" s="981"/>
      <c r="E158" s="981"/>
      <c r="F158" s="964"/>
      <c r="G158" s="965"/>
      <c r="H158" s="965"/>
      <c r="I158" s="966"/>
      <c r="J158" s="577"/>
      <c r="K158" s="577"/>
      <c r="L158" s="577"/>
      <c r="M158" s="577"/>
      <c r="N158" s="577"/>
      <c r="O158" s="577"/>
      <c r="P158" s="577"/>
      <c r="Q158" s="577"/>
      <c r="R158" s="577"/>
      <c r="S158" s="577"/>
      <c r="T158" s="577"/>
      <c r="U158" s="577"/>
      <c r="V158" s="577"/>
      <c r="W158" s="577"/>
      <c r="X158" s="577"/>
      <c r="Y158" s="577"/>
    </row>
    <row r="159" spans="1:25" s="578" customFormat="1" ht="10.5" customHeight="1">
      <c r="A159" s="592"/>
      <c r="B159" s="599"/>
      <c r="C159" s="579"/>
      <c r="D159" s="579"/>
      <c r="E159" s="593"/>
      <c r="F159" s="581"/>
      <c r="G159" s="581"/>
      <c r="H159" s="581"/>
      <c r="I159" s="600"/>
      <c r="J159" s="577"/>
      <c r="K159" s="577"/>
      <c r="L159" s="577"/>
      <c r="M159" s="577"/>
      <c r="N159" s="577"/>
      <c r="O159" s="577"/>
      <c r="P159" s="577"/>
      <c r="Q159" s="577"/>
      <c r="R159" s="577"/>
      <c r="S159" s="577"/>
      <c r="T159" s="577"/>
      <c r="U159" s="577"/>
      <c r="V159" s="577"/>
      <c r="W159" s="577"/>
      <c r="X159" s="577"/>
      <c r="Y159" s="577"/>
    </row>
    <row r="160" spans="1:25" s="578" customFormat="1" ht="54.6" customHeight="1">
      <c r="A160" s="592"/>
      <c r="B160" s="961" t="s">
        <v>1074</v>
      </c>
      <c r="C160" s="962"/>
      <c r="D160" s="962"/>
      <c r="E160" s="963"/>
      <c r="F160" s="964"/>
      <c r="G160" s="965"/>
      <c r="H160" s="965"/>
      <c r="I160" s="966"/>
      <c r="J160" s="577"/>
      <c r="K160" s="577"/>
      <c r="L160" s="577"/>
      <c r="M160" s="577"/>
      <c r="N160" s="577"/>
      <c r="O160" s="577"/>
      <c r="P160" s="577"/>
      <c r="Q160" s="577"/>
      <c r="R160" s="577"/>
      <c r="S160" s="577"/>
      <c r="T160" s="577"/>
      <c r="U160" s="577"/>
      <c r="V160" s="577"/>
      <c r="W160" s="577"/>
      <c r="X160" s="577"/>
      <c r="Y160" s="577"/>
    </row>
    <row r="161" spans="1:25" s="578" customFormat="1" ht="11.25" customHeight="1">
      <c r="A161" s="592"/>
      <c r="B161" s="599"/>
      <c r="C161" s="579"/>
      <c r="D161" s="579"/>
      <c r="E161" s="593"/>
      <c r="F161" s="581"/>
      <c r="G161" s="581"/>
      <c r="H161" s="581"/>
      <c r="I161" s="600"/>
      <c r="J161" s="577"/>
      <c r="K161" s="577"/>
      <c r="L161" s="577"/>
      <c r="M161" s="577"/>
      <c r="N161" s="577"/>
      <c r="O161" s="577"/>
      <c r="P161" s="577"/>
      <c r="Q161" s="577"/>
      <c r="R161" s="577"/>
      <c r="S161" s="577"/>
      <c r="T161" s="577"/>
      <c r="U161" s="577"/>
      <c r="V161" s="577"/>
      <c r="W161" s="577"/>
      <c r="X161" s="577"/>
      <c r="Y161" s="577"/>
    </row>
    <row r="162" spans="1:25" s="578" customFormat="1" ht="63.75" customHeight="1">
      <c r="A162" s="592"/>
      <c r="B162" s="961" t="s">
        <v>947</v>
      </c>
      <c r="C162" s="962"/>
      <c r="D162" s="962"/>
      <c r="E162" s="963"/>
      <c r="F162" s="601"/>
      <c r="G162" s="602"/>
      <c r="H162" s="602"/>
      <c r="I162" s="603"/>
      <c r="J162" s="577"/>
      <c r="K162" s="577"/>
      <c r="L162" s="577"/>
      <c r="M162" s="577"/>
      <c r="N162" s="577"/>
      <c r="O162" s="577"/>
      <c r="P162" s="577"/>
      <c r="Q162" s="577"/>
      <c r="R162" s="577"/>
      <c r="S162" s="577"/>
      <c r="T162" s="577"/>
      <c r="U162" s="577"/>
      <c r="V162" s="577"/>
      <c r="W162" s="577"/>
      <c r="X162" s="577"/>
      <c r="Y162" s="577"/>
    </row>
    <row r="163" spans="1:25" s="578" customFormat="1">
      <c r="A163" s="592"/>
      <c r="B163" s="967"/>
      <c r="C163" s="968"/>
      <c r="D163" s="968"/>
      <c r="E163" s="968"/>
      <c r="F163" s="576"/>
      <c r="G163" s="576"/>
      <c r="H163" s="576"/>
      <c r="I163" s="576"/>
      <c r="J163" s="577"/>
      <c r="K163" s="577"/>
      <c r="L163" s="577"/>
      <c r="M163" s="577"/>
      <c r="N163" s="577"/>
      <c r="O163" s="577"/>
      <c r="P163" s="577"/>
      <c r="Q163" s="577"/>
      <c r="R163" s="577"/>
      <c r="S163" s="577"/>
      <c r="T163" s="577"/>
      <c r="U163" s="577"/>
      <c r="V163" s="577"/>
      <c r="W163" s="577"/>
      <c r="X163" s="577"/>
      <c r="Y163" s="577"/>
    </row>
    <row r="164" spans="1:25" s="578" customFormat="1" ht="50.25" customHeight="1">
      <c r="A164" s="596"/>
      <c r="B164" s="988" t="s">
        <v>196</v>
      </c>
      <c r="C164" s="959"/>
      <c r="D164" s="959"/>
      <c r="E164" s="959"/>
      <c r="F164" s="886"/>
      <c r="G164" s="887"/>
      <c r="H164" s="886"/>
      <c r="I164" s="887"/>
      <c r="J164" s="577"/>
      <c r="K164" s="577"/>
      <c r="L164" s="577"/>
      <c r="M164" s="577"/>
      <c r="N164" s="577"/>
      <c r="O164" s="577"/>
      <c r="P164" s="577"/>
      <c r="Q164" s="577"/>
      <c r="R164" s="577"/>
      <c r="S164" s="577"/>
      <c r="T164" s="577"/>
      <c r="U164" s="577"/>
      <c r="V164" s="577"/>
      <c r="W164" s="577"/>
      <c r="X164" s="577"/>
      <c r="Y164" s="577"/>
    </row>
    <row r="165" spans="1:25" s="578" customFormat="1" ht="24" hidden="1" customHeight="1">
      <c r="A165" s="592"/>
      <c r="B165" s="969" t="s">
        <v>612</v>
      </c>
      <c r="C165" s="970"/>
      <c r="D165" s="574"/>
      <c r="E165" s="574"/>
      <c r="F165" s="575"/>
      <c r="G165" s="576"/>
      <c r="H165" s="576"/>
      <c r="I165" s="576"/>
      <c r="J165" s="577"/>
      <c r="K165" s="577"/>
      <c r="L165" s="577"/>
      <c r="M165" s="577"/>
      <c r="N165" s="577"/>
      <c r="O165" s="577"/>
      <c r="P165" s="577"/>
      <c r="Q165" s="577"/>
      <c r="R165" s="577"/>
      <c r="S165" s="577"/>
      <c r="T165" s="577"/>
      <c r="U165" s="577"/>
      <c r="V165" s="577"/>
      <c r="W165" s="577"/>
      <c r="X165" s="577"/>
      <c r="Y165" s="577"/>
    </row>
    <row r="166" spans="1:25" s="578" customFormat="1" ht="33.75" hidden="1" customHeight="1">
      <c r="A166" s="592"/>
      <c r="B166" s="971" t="s">
        <v>704</v>
      </c>
      <c r="C166" s="971"/>
      <c r="D166" s="971"/>
      <c r="E166" s="971"/>
      <c r="F166" s="971"/>
      <c r="G166" s="971"/>
      <c r="H166" s="971"/>
      <c r="I166" s="971"/>
      <c r="J166" s="577"/>
      <c r="K166" s="577"/>
      <c r="L166" s="577"/>
      <c r="M166" s="577"/>
      <c r="N166" s="577"/>
      <c r="O166" s="577"/>
      <c r="P166" s="577"/>
      <c r="Q166" s="577"/>
      <c r="R166" s="577"/>
      <c r="S166" s="577"/>
      <c r="T166" s="577"/>
      <c r="U166" s="577"/>
      <c r="V166" s="577"/>
      <c r="W166" s="577"/>
      <c r="X166" s="577"/>
      <c r="Y166" s="577"/>
    </row>
    <row r="167" spans="1:25" s="578" customFormat="1" ht="15.75" hidden="1" customHeight="1">
      <c r="A167" s="592"/>
      <c r="B167" s="604"/>
      <c r="C167" s="604"/>
      <c r="D167" s="604"/>
      <c r="E167" s="604"/>
      <c r="F167" s="604"/>
      <c r="G167" s="604"/>
      <c r="H167" s="604"/>
      <c r="I167" s="604"/>
      <c r="J167" s="577"/>
      <c r="K167" s="577"/>
      <c r="L167" s="577"/>
      <c r="M167" s="577"/>
      <c r="N167" s="577"/>
      <c r="O167" s="577"/>
      <c r="P167" s="577"/>
      <c r="Q167" s="577"/>
      <c r="R167" s="577"/>
      <c r="S167" s="577"/>
      <c r="T167" s="577"/>
      <c r="U167" s="577"/>
      <c r="V167" s="577"/>
      <c r="W167" s="577"/>
      <c r="X167" s="577"/>
      <c r="Y167" s="577"/>
    </row>
    <row r="168" spans="1:25" s="578" customFormat="1" ht="38.25" hidden="1" customHeight="1">
      <c r="A168" s="582"/>
      <c r="B168" s="972" t="s">
        <v>753</v>
      </c>
      <c r="C168" s="972"/>
      <c r="D168" s="972"/>
      <c r="E168" s="973"/>
      <c r="F168" s="974"/>
      <c r="G168" s="975"/>
      <c r="H168" s="976"/>
      <c r="I168" s="975"/>
      <c r="J168" s="583"/>
      <c r="K168" s="583"/>
      <c r="L168" s="583"/>
      <c r="M168" s="583"/>
      <c r="N168" s="605" t="e">
        <f>'[11]Name of Bidder'!C132</f>
        <v>#REF!</v>
      </c>
      <c r="O168" s="583"/>
      <c r="P168" s="583"/>
      <c r="Q168" s="583"/>
      <c r="R168" s="583"/>
      <c r="S168" s="583"/>
      <c r="T168" s="583"/>
      <c r="U168" s="583"/>
      <c r="V168" s="583"/>
      <c r="W168" s="583"/>
      <c r="X168" s="583"/>
      <c r="Y168" s="583"/>
    </row>
    <row r="169" spans="1:25" s="578" customFormat="1" ht="56.25" hidden="1" customHeight="1">
      <c r="A169" s="597"/>
      <c r="B169" s="972" t="s">
        <v>1075</v>
      </c>
      <c r="C169" s="972"/>
      <c r="D169" s="972"/>
      <c r="E169" s="973"/>
      <c r="F169" s="974"/>
      <c r="G169" s="975"/>
      <c r="H169" s="976"/>
      <c r="I169" s="975"/>
      <c r="J169" s="583"/>
      <c r="K169" s="583"/>
      <c r="L169" s="583"/>
      <c r="M169" s="583"/>
      <c r="N169" s="606" t="e">
        <f>'[11]Name of Bidder'!C137</f>
        <v>#REF!</v>
      </c>
      <c r="O169" s="583"/>
      <c r="P169" s="583"/>
      <c r="Q169" s="583"/>
      <c r="R169" s="583"/>
      <c r="S169" s="583"/>
      <c r="T169" s="583"/>
      <c r="U169" s="583"/>
      <c r="V169" s="583"/>
      <c r="W169" s="583"/>
      <c r="X169" s="583"/>
      <c r="Y169" s="583"/>
    </row>
    <row r="170" spans="1:25" s="578" customFormat="1" ht="44.25" hidden="1" customHeight="1">
      <c r="A170" s="588">
        <v>1</v>
      </c>
      <c r="B170" s="959" t="s">
        <v>296</v>
      </c>
      <c r="C170" s="959"/>
      <c r="D170" s="959"/>
      <c r="E170" s="960"/>
      <c r="F170" s="977"/>
      <c r="G170" s="978"/>
      <c r="H170" s="979"/>
      <c r="I170" s="978"/>
      <c r="J170" s="577"/>
      <c r="K170" s="577"/>
      <c r="L170" s="577"/>
      <c r="M170" s="577"/>
      <c r="N170" s="606" t="e">
        <f>'[11]Name of Bidder'!C142</f>
        <v>#REF!</v>
      </c>
      <c r="O170" s="577"/>
      <c r="P170" s="577"/>
      <c r="Q170" s="577"/>
      <c r="R170" s="577"/>
      <c r="S170" s="577"/>
      <c r="T170" s="577"/>
      <c r="U170" s="577"/>
      <c r="V170" s="577"/>
      <c r="W170" s="577"/>
      <c r="X170" s="577"/>
      <c r="Y170" s="577"/>
    </row>
    <row r="171" spans="1:25" s="578" customFormat="1" ht="14.25" hidden="1" customHeight="1">
      <c r="A171" s="590"/>
      <c r="B171" s="584"/>
      <c r="C171" s="584"/>
      <c r="D171" s="584"/>
      <c r="E171" s="584"/>
      <c r="F171" s="591"/>
      <c r="G171" s="591"/>
      <c r="H171" s="591"/>
      <c r="I171" s="591"/>
      <c r="J171" s="577"/>
      <c r="K171" s="577"/>
      <c r="L171" s="577"/>
      <c r="M171" s="577"/>
      <c r="N171" s="577"/>
      <c r="O171" s="577"/>
      <c r="P171" s="577"/>
      <c r="Q171" s="577"/>
      <c r="R171" s="577"/>
      <c r="S171" s="577"/>
      <c r="T171" s="577"/>
      <c r="U171" s="577"/>
      <c r="V171" s="577"/>
      <c r="W171" s="577"/>
      <c r="X171" s="577"/>
      <c r="Y171" s="577"/>
    </row>
    <row r="172" spans="1:25" s="578" customFormat="1" ht="36.75" hidden="1" customHeight="1">
      <c r="A172" s="588">
        <v>2</v>
      </c>
      <c r="B172" s="959" t="s">
        <v>297</v>
      </c>
      <c r="C172" s="959"/>
      <c r="D172" s="959"/>
      <c r="E172" s="960"/>
      <c r="F172" s="977"/>
      <c r="G172" s="978"/>
      <c r="H172" s="979"/>
      <c r="I172" s="978"/>
      <c r="J172" s="577"/>
      <c r="K172" s="577"/>
      <c r="L172" s="577"/>
      <c r="M172" s="577"/>
      <c r="N172" s="577"/>
      <c r="O172" s="577"/>
      <c r="P172" s="577"/>
      <c r="Q172" s="577"/>
      <c r="R172" s="577"/>
      <c r="S172" s="577"/>
      <c r="T172" s="577"/>
      <c r="U172" s="577"/>
      <c r="V172" s="577"/>
      <c r="W172" s="577"/>
      <c r="X172" s="577"/>
      <c r="Y172" s="577"/>
    </row>
    <row r="173" spans="1:25" s="578" customFormat="1" ht="14.25" hidden="1" customHeight="1">
      <c r="A173" s="590"/>
      <c r="B173" s="591"/>
      <c r="C173" s="591"/>
      <c r="D173" s="591"/>
      <c r="E173" s="591"/>
      <c r="F173" s="591"/>
      <c r="G173" s="591"/>
      <c r="H173" s="591"/>
      <c r="I173" s="591"/>
      <c r="J173" s="577"/>
      <c r="K173" s="577"/>
      <c r="L173" s="577"/>
      <c r="M173" s="577"/>
      <c r="N173" s="577"/>
      <c r="O173" s="577"/>
      <c r="P173" s="577"/>
      <c r="Q173" s="577"/>
      <c r="R173" s="577"/>
      <c r="S173" s="577"/>
      <c r="T173" s="577"/>
      <c r="U173" s="577"/>
      <c r="V173" s="577"/>
      <c r="W173" s="577"/>
      <c r="X173" s="577"/>
      <c r="Y173" s="577"/>
    </row>
    <row r="174" spans="1:25" s="578" customFormat="1" ht="23.25" hidden="1" customHeight="1">
      <c r="A174" s="1058">
        <v>3</v>
      </c>
      <c r="B174" s="1062" t="e">
        <f>IF([11]Cover!D126 = "Sole Bidder", "Name and Address of the Employer/Utility for whom the Contract was executed by the firm ", " Name and Address of the Employer/Utility for whom the Contract was executed by the firm/Partner of a JV")</f>
        <v>#REF!</v>
      </c>
      <c r="C174" s="1063"/>
      <c r="D174" s="1063"/>
      <c r="E174" s="1064"/>
      <c r="F174" s="885"/>
      <c r="G174" s="884"/>
      <c r="H174" s="883"/>
      <c r="I174" s="884"/>
      <c r="J174" s="577"/>
      <c r="K174" s="577"/>
      <c r="L174" s="577"/>
      <c r="M174" s="577"/>
      <c r="N174" s="577"/>
      <c r="O174" s="577"/>
      <c r="P174" s="577"/>
      <c r="Q174" s="577"/>
      <c r="R174" s="577"/>
      <c r="S174" s="577"/>
      <c r="T174" s="577"/>
      <c r="U174" s="577"/>
      <c r="V174" s="577"/>
      <c r="W174" s="577"/>
      <c r="X174" s="577"/>
      <c r="Y174" s="577"/>
    </row>
    <row r="175" spans="1:25" s="578" customFormat="1" ht="21" hidden="1" customHeight="1">
      <c r="A175" s="1059"/>
      <c r="B175" s="961"/>
      <c r="C175" s="962"/>
      <c r="D175" s="962"/>
      <c r="E175" s="1065"/>
      <c r="F175" s="992"/>
      <c r="G175" s="954"/>
      <c r="H175" s="953"/>
      <c r="I175" s="954"/>
      <c r="J175" s="577"/>
      <c r="K175" s="577"/>
      <c r="L175" s="577"/>
      <c r="M175" s="577"/>
      <c r="N175" s="577"/>
      <c r="O175" s="577"/>
      <c r="P175" s="577"/>
      <c r="Q175" s="577"/>
      <c r="R175" s="577"/>
      <c r="S175" s="577"/>
      <c r="T175" s="577"/>
      <c r="U175" s="577"/>
      <c r="V175" s="577"/>
      <c r="W175" s="577"/>
      <c r="X175" s="577"/>
      <c r="Y175" s="577"/>
    </row>
    <row r="176" spans="1:25" s="578" customFormat="1" ht="20.25" hidden="1" customHeight="1">
      <c r="A176" s="1059"/>
      <c r="B176" s="961"/>
      <c r="C176" s="962"/>
      <c r="D176" s="962"/>
      <c r="E176" s="1065"/>
      <c r="F176" s="992"/>
      <c r="G176" s="954"/>
      <c r="H176" s="953"/>
      <c r="I176" s="954"/>
      <c r="J176" s="577"/>
      <c r="K176" s="577"/>
      <c r="L176" s="577"/>
      <c r="M176" s="577"/>
      <c r="N176" s="577"/>
      <c r="O176" s="577"/>
      <c r="P176" s="577"/>
      <c r="Q176" s="577"/>
      <c r="R176" s="577"/>
      <c r="S176" s="577"/>
      <c r="T176" s="577"/>
      <c r="U176" s="577"/>
      <c r="V176" s="577"/>
      <c r="W176" s="577"/>
      <c r="X176" s="577"/>
      <c r="Y176" s="577"/>
    </row>
    <row r="177" spans="1:25" s="578" customFormat="1" ht="21" hidden="1" customHeight="1">
      <c r="A177" s="1059"/>
      <c r="B177" s="961"/>
      <c r="C177" s="962"/>
      <c r="D177" s="962"/>
      <c r="E177" s="1065"/>
      <c r="H177" s="953"/>
      <c r="I177" s="954"/>
      <c r="J177" s="577"/>
      <c r="K177" s="577"/>
      <c r="L177" s="577"/>
      <c r="M177" s="577"/>
      <c r="N177" s="577"/>
      <c r="O177" s="577"/>
      <c r="P177" s="577"/>
      <c r="Q177" s="577"/>
      <c r="R177" s="577"/>
      <c r="S177" s="577"/>
      <c r="T177" s="577"/>
      <c r="U177" s="577"/>
      <c r="V177" s="577"/>
      <c r="W177" s="577"/>
      <c r="X177" s="577"/>
      <c r="Y177" s="577"/>
    </row>
    <row r="178" spans="1:25" s="578" customFormat="1" ht="24.95" hidden="1" customHeight="1">
      <c r="A178" s="592"/>
      <c r="E178" s="593" t="s">
        <v>298</v>
      </c>
      <c r="F178" s="991"/>
      <c r="G178" s="882"/>
      <c r="H178" s="881"/>
      <c r="I178" s="882"/>
      <c r="J178" s="577"/>
      <c r="K178" s="577"/>
      <c r="L178" s="577"/>
      <c r="M178" s="577"/>
      <c r="N178" s="577"/>
      <c r="O178" s="577"/>
      <c r="P178" s="577"/>
      <c r="Q178" s="992"/>
      <c r="R178" s="954"/>
      <c r="S178" s="577"/>
      <c r="T178" s="577"/>
      <c r="U178" s="577"/>
      <c r="V178" s="577"/>
      <c r="W178" s="577"/>
      <c r="X178" s="577"/>
      <c r="Y178" s="577"/>
    </row>
    <row r="179" spans="1:25" s="578" customFormat="1" ht="24.95" hidden="1" customHeight="1">
      <c r="A179" s="592"/>
      <c r="E179" s="593" t="s">
        <v>99</v>
      </c>
      <c r="F179" s="991"/>
      <c r="G179" s="882"/>
      <c r="H179" s="881"/>
      <c r="I179" s="882"/>
      <c r="J179" s="577"/>
      <c r="K179" s="577"/>
      <c r="L179" s="577"/>
      <c r="M179" s="577"/>
      <c r="N179" s="577"/>
      <c r="O179" s="577"/>
      <c r="P179" s="577"/>
      <c r="Q179" s="577"/>
      <c r="R179" s="577"/>
      <c r="S179" s="577"/>
      <c r="T179" s="577"/>
      <c r="U179" s="577"/>
      <c r="V179" s="577"/>
      <c r="W179" s="577"/>
      <c r="X179" s="577"/>
      <c r="Y179" s="577"/>
    </row>
    <row r="180" spans="1:25" s="578" customFormat="1" ht="24.95" hidden="1" customHeight="1">
      <c r="A180" s="592"/>
      <c r="B180" s="594"/>
      <c r="C180" s="594"/>
      <c r="D180" s="594"/>
      <c r="E180" s="595" t="s">
        <v>299</v>
      </c>
      <c r="F180" s="1066"/>
      <c r="G180" s="1067"/>
      <c r="H180" s="1068"/>
      <c r="I180" s="1067"/>
      <c r="J180" s="577"/>
      <c r="K180" s="577"/>
      <c r="L180" s="577"/>
      <c r="M180" s="577"/>
      <c r="N180" s="577"/>
      <c r="O180" s="577"/>
      <c r="P180" s="577"/>
      <c r="Q180" s="577"/>
      <c r="R180" s="577"/>
      <c r="S180" s="577"/>
      <c r="T180" s="577"/>
      <c r="U180" s="577"/>
      <c r="V180" s="577"/>
      <c r="W180" s="577"/>
      <c r="X180" s="577"/>
      <c r="Y180" s="577"/>
    </row>
    <row r="181" spans="1:25" s="578" customFormat="1" ht="20.25" hidden="1" customHeight="1">
      <c r="A181" s="592"/>
      <c r="B181" s="579"/>
      <c r="C181" s="579"/>
      <c r="D181" s="579"/>
      <c r="E181" s="593"/>
      <c r="F181" s="581"/>
      <c r="G181" s="581"/>
      <c r="H181" s="581"/>
      <c r="I181" s="581"/>
      <c r="J181" s="577"/>
      <c r="K181" s="577"/>
      <c r="L181" s="577"/>
      <c r="M181" s="577"/>
      <c r="N181" s="577"/>
      <c r="O181" s="577"/>
      <c r="P181" s="577"/>
      <c r="Q181" s="577"/>
      <c r="R181" s="577"/>
      <c r="S181" s="577"/>
      <c r="T181" s="577"/>
      <c r="U181" s="577"/>
      <c r="V181" s="577"/>
      <c r="W181" s="577"/>
      <c r="X181" s="577"/>
      <c r="Y181" s="577"/>
    </row>
    <row r="182" spans="1:25" s="578" customFormat="1" ht="45.75" hidden="1" customHeight="1">
      <c r="A182" s="607" t="s">
        <v>420</v>
      </c>
      <c r="B182" s="980" t="s">
        <v>601</v>
      </c>
      <c r="C182" s="981"/>
      <c r="D182" s="981"/>
      <c r="E182" s="981"/>
      <c r="I182" s="598"/>
      <c r="J182" s="577"/>
      <c r="K182" s="577"/>
      <c r="L182" s="577"/>
      <c r="M182" s="577"/>
      <c r="N182" s="577"/>
      <c r="O182" s="577"/>
      <c r="P182" s="577"/>
      <c r="Q182" s="577"/>
      <c r="R182" s="577"/>
      <c r="S182" s="577"/>
      <c r="T182" s="577"/>
      <c r="U182" s="577"/>
      <c r="V182" s="577"/>
      <c r="W182" s="577"/>
      <c r="X182" s="577"/>
      <c r="Y182" s="577"/>
    </row>
    <row r="183" spans="1:25" s="578" customFormat="1" ht="64.5" hidden="1" customHeight="1">
      <c r="A183" s="597"/>
      <c r="B183" s="1069" t="s">
        <v>1076</v>
      </c>
      <c r="C183" s="1070"/>
      <c r="D183" s="1070"/>
      <c r="E183" s="1071"/>
      <c r="F183" s="886"/>
      <c r="G183" s="887"/>
      <c r="H183" s="886"/>
      <c r="I183" s="887"/>
      <c r="J183" s="577"/>
      <c r="K183" s="577"/>
      <c r="L183" s="577"/>
      <c r="M183" s="577"/>
      <c r="N183" s="577"/>
      <c r="O183" s="577"/>
      <c r="P183" s="577"/>
      <c r="Q183" s="577"/>
      <c r="S183" s="577"/>
      <c r="T183" s="577"/>
      <c r="U183" s="577"/>
      <c r="V183" s="577"/>
      <c r="W183" s="577"/>
      <c r="X183" s="577"/>
      <c r="Y183" s="577"/>
    </row>
    <row r="184" spans="1:25" s="578" customFormat="1" ht="13.5" hidden="1" customHeight="1">
      <c r="A184" s="597"/>
      <c r="B184" s="579"/>
      <c r="C184" s="579"/>
      <c r="D184" s="579"/>
      <c r="E184" s="593"/>
      <c r="F184" s="581"/>
      <c r="G184" s="581"/>
      <c r="H184" s="581"/>
      <c r="I184" s="600"/>
      <c r="J184" s="577"/>
      <c r="K184" s="577"/>
      <c r="L184" s="577"/>
      <c r="M184" s="577"/>
      <c r="N184" s="577"/>
      <c r="O184" s="577"/>
      <c r="P184" s="577"/>
      <c r="Q184" s="577"/>
      <c r="R184" s="577"/>
      <c r="S184" s="577"/>
      <c r="T184" s="577"/>
      <c r="U184" s="577"/>
      <c r="V184" s="577"/>
      <c r="W184" s="577"/>
      <c r="X184" s="577"/>
      <c r="Y184" s="577"/>
    </row>
    <row r="185" spans="1:25" s="578" customFormat="1" ht="10.5" hidden="1" customHeight="1">
      <c r="A185" s="592"/>
      <c r="B185" s="579"/>
      <c r="C185" s="579"/>
      <c r="D185" s="579"/>
      <c r="E185" s="593"/>
      <c r="F185" s="581"/>
      <c r="G185" s="581"/>
      <c r="H185" s="581"/>
      <c r="I185" s="600"/>
      <c r="J185" s="577"/>
      <c r="K185" s="577"/>
      <c r="L185" s="577"/>
      <c r="M185" s="577"/>
      <c r="N185" s="577"/>
      <c r="O185" s="577"/>
      <c r="P185" s="577"/>
      <c r="Q185" s="577"/>
      <c r="R185" s="577"/>
      <c r="S185" s="577"/>
      <c r="T185" s="577"/>
      <c r="U185" s="577"/>
      <c r="V185" s="577"/>
      <c r="W185" s="577"/>
      <c r="X185" s="577"/>
      <c r="Y185" s="577"/>
    </row>
    <row r="186" spans="1:25" s="578" customFormat="1" ht="24.95" hidden="1" customHeight="1">
      <c r="A186" s="592"/>
      <c r="B186" s="981" t="s">
        <v>128</v>
      </c>
      <c r="C186" s="981"/>
      <c r="D186" s="981"/>
      <c r="E186" s="987"/>
      <c r="F186" s="886"/>
      <c r="G186" s="887"/>
      <c r="H186" s="886"/>
      <c r="I186" s="887"/>
      <c r="J186" s="577"/>
      <c r="K186" s="577"/>
      <c r="L186" s="577"/>
      <c r="M186" s="577"/>
      <c r="N186" s="577"/>
      <c r="O186" s="577"/>
      <c r="P186" s="577"/>
      <c r="Q186" s="577"/>
      <c r="R186" s="577"/>
      <c r="S186" s="577"/>
      <c r="T186" s="577"/>
      <c r="U186" s="577"/>
      <c r="V186" s="577"/>
      <c r="W186" s="577"/>
      <c r="X186" s="577"/>
      <c r="Y186" s="577"/>
    </row>
    <row r="187" spans="1:25" s="578" customFormat="1" ht="11.25" hidden="1" customHeight="1">
      <c r="A187" s="592"/>
      <c r="B187" s="579"/>
      <c r="C187" s="579"/>
      <c r="D187" s="579"/>
      <c r="E187" s="593"/>
      <c r="F187" s="581"/>
      <c r="G187" s="581"/>
      <c r="H187" s="581"/>
      <c r="I187" s="600"/>
      <c r="J187" s="577"/>
      <c r="K187" s="577"/>
      <c r="L187" s="577"/>
      <c r="M187" s="577"/>
      <c r="N187" s="577"/>
      <c r="O187" s="577"/>
      <c r="P187" s="577"/>
      <c r="Q187" s="577"/>
      <c r="R187" s="577"/>
      <c r="S187" s="577"/>
      <c r="T187" s="577"/>
      <c r="U187" s="577"/>
      <c r="V187" s="577"/>
      <c r="W187" s="577"/>
      <c r="X187" s="577"/>
      <c r="Y187" s="577"/>
    </row>
    <row r="188" spans="1:25" s="578" customFormat="1" ht="74.25" hidden="1" customHeight="1">
      <c r="A188" s="607" t="s">
        <v>421</v>
      </c>
      <c r="B188" s="961" t="s">
        <v>889</v>
      </c>
      <c r="C188" s="962"/>
      <c r="D188" s="962"/>
      <c r="E188" s="963"/>
      <c r="F188" s="886"/>
      <c r="G188" s="887"/>
      <c r="H188" s="886"/>
      <c r="I188" s="887"/>
      <c r="J188" s="577"/>
      <c r="K188" s="577"/>
      <c r="L188" s="577"/>
      <c r="M188" s="577"/>
      <c r="N188" s="577"/>
      <c r="O188" s="577"/>
      <c r="P188" s="577"/>
      <c r="Q188" s="577"/>
      <c r="R188" s="577"/>
      <c r="S188" s="577"/>
      <c r="T188" s="577"/>
      <c r="U188" s="577"/>
      <c r="V188" s="577"/>
      <c r="W188" s="577"/>
      <c r="X188" s="577"/>
      <c r="Y188" s="577"/>
    </row>
    <row r="189" spans="1:25" s="578" customFormat="1" ht="11.25" hidden="1" customHeight="1">
      <c r="A189" s="592"/>
      <c r="B189" s="579"/>
      <c r="C189" s="579"/>
      <c r="D189" s="579"/>
      <c r="E189" s="593"/>
      <c r="F189" s="581"/>
      <c r="G189" s="581"/>
      <c r="H189" s="581"/>
      <c r="I189" s="600"/>
      <c r="J189" s="577"/>
      <c r="K189" s="577"/>
      <c r="L189" s="577"/>
      <c r="M189" s="577"/>
      <c r="N189" s="577"/>
      <c r="O189" s="577"/>
      <c r="P189" s="577"/>
      <c r="Q189" s="577"/>
      <c r="R189" s="577"/>
      <c r="T189" s="577"/>
      <c r="U189" s="577"/>
      <c r="V189" s="577"/>
      <c r="W189" s="577"/>
      <c r="X189" s="577"/>
      <c r="Y189" s="577"/>
    </row>
    <row r="190" spans="1:25" s="578" customFormat="1" ht="36" hidden="1" customHeight="1">
      <c r="A190" s="592"/>
      <c r="B190" s="1072" t="s">
        <v>700</v>
      </c>
      <c r="C190" s="1072"/>
      <c r="D190" s="1072"/>
      <c r="E190" s="1073"/>
      <c r="F190" s="608"/>
      <c r="G190" s="609"/>
      <c r="H190" s="608"/>
      <c r="I190" s="610"/>
      <c r="J190" s="577"/>
      <c r="K190" s="577"/>
      <c r="L190" s="577"/>
      <c r="M190" s="577"/>
      <c r="N190" s="577"/>
      <c r="O190" s="577"/>
      <c r="P190" s="577"/>
      <c r="Q190" s="577"/>
      <c r="R190" s="577"/>
      <c r="S190" s="577"/>
      <c r="T190" s="577"/>
      <c r="U190" s="577"/>
      <c r="V190" s="577"/>
      <c r="W190" s="577"/>
      <c r="X190" s="577"/>
      <c r="Y190" s="577"/>
    </row>
    <row r="191" spans="1:25" s="578" customFormat="1" ht="36" hidden="1" customHeight="1">
      <c r="A191" s="592"/>
      <c r="B191" s="981" t="s">
        <v>596</v>
      </c>
      <c r="C191" s="981"/>
      <c r="D191" s="981"/>
      <c r="E191" s="987"/>
      <c r="F191" s="611"/>
      <c r="G191" s="612"/>
      <c r="H191" s="611"/>
      <c r="I191" s="613"/>
      <c r="J191" s="577"/>
      <c r="K191" s="577"/>
      <c r="L191" s="577"/>
      <c r="M191" s="577"/>
      <c r="N191" s="577"/>
      <c r="O191" s="577"/>
      <c r="P191" s="577"/>
      <c r="Q191" s="577"/>
      <c r="R191" s="577"/>
      <c r="S191" s="577"/>
      <c r="T191" s="577"/>
      <c r="U191" s="577"/>
      <c r="V191" s="577"/>
      <c r="W191" s="577"/>
      <c r="X191" s="577"/>
      <c r="Y191" s="577"/>
    </row>
    <row r="192" spans="1:25" s="578" customFormat="1" ht="15.75" hidden="1" customHeight="1">
      <c r="A192" s="592"/>
      <c r="B192" s="614"/>
      <c r="C192" s="614"/>
      <c r="D192" s="614"/>
      <c r="E192" s="614"/>
      <c r="F192" s="888"/>
      <c r="G192" s="1074"/>
      <c r="H192" s="888"/>
      <c r="I192" s="889"/>
      <c r="J192" s="577"/>
      <c r="K192" s="577"/>
      <c r="L192" s="577"/>
      <c r="M192" s="577"/>
      <c r="N192" s="577"/>
      <c r="O192" s="577"/>
      <c r="P192" s="577"/>
      <c r="Q192" s="577"/>
      <c r="R192" s="577"/>
      <c r="S192" s="577"/>
      <c r="T192" s="577"/>
      <c r="U192" s="577"/>
      <c r="V192" s="577"/>
      <c r="W192" s="577"/>
      <c r="X192" s="577"/>
      <c r="Y192" s="577"/>
    </row>
    <row r="193" spans="1:25" s="578" customFormat="1" ht="13.5" hidden="1" customHeight="1">
      <c r="A193" s="592"/>
      <c r="B193" s="574"/>
      <c r="C193" s="574"/>
      <c r="D193" s="574"/>
      <c r="E193" s="574"/>
      <c r="F193" s="1075"/>
      <c r="G193" s="1076"/>
      <c r="H193" s="611"/>
      <c r="I193" s="613"/>
      <c r="J193" s="577"/>
      <c r="K193" s="577"/>
      <c r="L193" s="577"/>
      <c r="M193" s="577"/>
      <c r="N193" s="577"/>
      <c r="O193" s="577"/>
      <c r="P193" s="577"/>
      <c r="Q193" s="577"/>
      <c r="R193" s="577"/>
      <c r="S193" s="577"/>
      <c r="T193" s="577"/>
      <c r="U193" s="577"/>
      <c r="V193" s="577"/>
      <c r="W193" s="577"/>
      <c r="X193" s="577"/>
      <c r="Y193" s="577"/>
    </row>
    <row r="194" spans="1:25" s="578" customFormat="1" ht="7.5" hidden="1" customHeight="1">
      <c r="A194" s="592"/>
      <c r="B194" s="615"/>
      <c r="C194" s="615"/>
      <c r="D194" s="615"/>
      <c r="E194" s="615"/>
      <c r="F194" s="891"/>
      <c r="G194" s="1077"/>
      <c r="H194" s="891"/>
      <c r="I194" s="892"/>
      <c r="J194" s="577"/>
      <c r="K194" s="577"/>
      <c r="L194" s="577"/>
      <c r="M194" s="577"/>
      <c r="N194" s="577"/>
      <c r="O194" s="577"/>
      <c r="P194" s="577"/>
      <c r="Q194" s="577"/>
      <c r="R194" s="577"/>
      <c r="S194" s="577"/>
      <c r="T194" s="577"/>
      <c r="U194" s="577"/>
      <c r="V194" s="577"/>
      <c r="W194" s="577"/>
      <c r="X194" s="577"/>
      <c r="Y194" s="577"/>
    </row>
    <row r="195" spans="1:25" ht="53.25" customHeight="1">
      <c r="A195" s="616"/>
      <c r="B195" s="1050" t="s">
        <v>1077</v>
      </c>
      <c r="C195" s="1002"/>
      <c r="D195" s="1002"/>
      <c r="E195" s="1002"/>
      <c r="F195" s="1002"/>
      <c r="G195" s="1002"/>
      <c r="H195" s="1078"/>
      <c r="I195" s="617"/>
    </row>
    <row r="196" spans="1:25" ht="9" customHeight="1">
      <c r="A196" s="618"/>
      <c r="B196" s="1079"/>
      <c r="C196" s="1079"/>
      <c r="D196" s="1079"/>
      <c r="E196" s="1079"/>
      <c r="F196" s="1079"/>
      <c r="G196" s="1079"/>
      <c r="H196" s="1079"/>
      <c r="I196" s="1079"/>
    </row>
    <row r="197" spans="1:25" ht="61.5" customHeight="1">
      <c r="A197" s="616"/>
      <c r="B197" s="897" t="s">
        <v>948</v>
      </c>
      <c r="C197" s="897"/>
      <c r="D197" s="897"/>
      <c r="E197" s="897"/>
      <c r="F197" s="897"/>
      <c r="G197" s="897"/>
      <c r="H197" s="897"/>
      <c r="I197" s="617"/>
    </row>
    <row r="198" spans="1:25" ht="15.75" customHeight="1">
      <c r="A198" s="1080"/>
      <c r="B198" s="1081"/>
      <c r="C198" s="1081"/>
      <c r="D198" s="1081"/>
      <c r="E198" s="1081"/>
      <c r="F198" s="1081"/>
      <c r="G198" s="1081"/>
      <c r="H198" s="1081"/>
      <c r="I198" s="1082"/>
    </row>
    <row r="199" spans="1:25" ht="82.5" customHeight="1">
      <c r="A199" s="616"/>
      <c r="B199" s="1083" t="s">
        <v>1078</v>
      </c>
      <c r="C199" s="1083"/>
      <c r="D199" s="1083"/>
      <c r="E199" s="1083"/>
      <c r="F199" s="1083"/>
      <c r="G199" s="1083"/>
      <c r="H199" s="1083"/>
      <c r="I199" s="617"/>
    </row>
    <row r="200" spans="1:25" ht="9" customHeight="1">
      <c r="A200" s="618"/>
      <c r="B200" s="1079"/>
      <c r="C200" s="1079"/>
      <c r="D200" s="1079"/>
      <c r="E200" s="1079"/>
      <c r="F200" s="1079"/>
      <c r="G200" s="1079"/>
      <c r="H200" s="1079"/>
      <c r="I200" s="1079"/>
    </row>
    <row r="201" spans="1:25" ht="74.25" customHeight="1">
      <c r="A201" s="616"/>
      <c r="B201" s="897" t="s">
        <v>989</v>
      </c>
      <c r="C201" s="897"/>
      <c r="D201" s="897"/>
      <c r="E201" s="897"/>
      <c r="F201" s="897"/>
      <c r="G201" s="897"/>
      <c r="H201" s="897"/>
      <c r="I201" s="617"/>
    </row>
    <row r="202" spans="1:25" s="578" customFormat="1" ht="36.75" customHeight="1">
      <c r="A202" s="596"/>
      <c r="B202" s="1052" t="s">
        <v>196</v>
      </c>
      <c r="C202" s="1052"/>
      <c r="D202" s="1052"/>
      <c r="E202" s="1052"/>
      <c r="F202" s="890"/>
      <c r="G202" s="890"/>
      <c r="H202" s="890"/>
      <c r="I202" s="890"/>
      <c r="J202" s="577"/>
      <c r="K202" s="577"/>
      <c r="L202" s="577"/>
      <c r="M202" s="577"/>
      <c r="N202" s="577"/>
      <c r="O202" s="577"/>
      <c r="P202" s="577"/>
      <c r="Q202" s="577"/>
      <c r="R202" s="577"/>
      <c r="S202" s="577"/>
      <c r="T202" s="577"/>
      <c r="U202" s="577"/>
      <c r="V202" s="577"/>
      <c r="W202" s="577"/>
      <c r="X202" s="577"/>
      <c r="Y202" s="577"/>
    </row>
    <row r="203" spans="1:25" s="578" customFormat="1" ht="21" hidden="1" customHeight="1">
      <c r="A203" s="579"/>
      <c r="B203" s="581"/>
      <c r="C203" s="581"/>
      <c r="D203" s="581"/>
      <c r="E203" s="581"/>
      <c r="F203" s="591"/>
      <c r="G203" s="591"/>
      <c r="H203" s="591"/>
      <c r="I203" s="619"/>
      <c r="J203" s="583"/>
      <c r="K203" s="583"/>
      <c r="L203" s="583"/>
      <c r="M203" s="583"/>
      <c r="N203" s="589"/>
      <c r="O203" s="583"/>
      <c r="P203" s="583"/>
      <c r="Q203" s="583"/>
      <c r="R203" s="583"/>
      <c r="S203" s="583"/>
      <c r="T203" s="583"/>
      <c r="U203" s="583"/>
      <c r="V203" s="583"/>
      <c r="W203" s="583"/>
      <c r="X203" s="583"/>
      <c r="Y203" s="583"/>
    </row>
    <row r="204" spans="1:25" s="578" customFormat="1" ht="10.5" hidden="1" customHeight="1">
      <c r="A204" s="579"/>
      <c r="B204" s="581"/>
      <c r="C204" s="581"/>
      <c r="D204" s="581"/>
      <c r="E204" s="581"/>
      <c r="F204" s="591"/>
      <c r="G204" s="591"/>
      <c r="H204" s="591"/>
      <c r="I204" s="619"/>
      <c r="J204" s="583"/>
      <c r="K204" s="583"/>
      <c r="L204" s="583"/>
      <c r="M204" s="583"/>
      <c r="N204" s="589"/>
      <c r="O204" s="583"/>
      <c r="P204" s="583"/>
      <c r="Q204" s="583"/>
      <c r="R204" s="583"/>
      <c r="S204" s="583"/>
      <c r="T204" s="583"/>
      <c r="U204" s="583"/>
      <c r="V204" s="583"/>
      <c r="W204" s="583"/>
      <c r="X204" s="583"/>
      <c r="Y204" s="583"/>
    </row>
    <row r="205" spans="1:25" s="578" customFormat="1" ht="10.5" hidden="1" customHeight="1">
      <c r="A205" s="579"/>
      <c r="B205" s="581"/>
      <c r="C205" s="581"/>
      <c r="D205" s="581"/>
      <c r="E205" s="581"/>
      <c r="F205" s="591"/>
      <c r="G205" s="591"/>
      <c r="H205" s="591"/>
      <c r="I205" s="619"/>
      <c r="J205" s="583"/>
      <c r="K205" s="583"/>
      <c r="L205" s="583"/>
      <c r="M205" s="583"/>
      <c r="N205" s="589"/>
      <c r="O205" s="583"/>
      <c r="P205" s="583"/>
      <c r="Q205" s="583"/>
      <c r="R205" s="583"/>
      <c r="S205" s="583"/>
      <c r="T205" s="583"/>
      <c r="U205" s="583"/>
      <c r="V205" s="583"/>
      <c r="W205" s="583"/>
      <c r="X205" s="583"/>
      <c r="Y205" s="583"/>
    </row>
    <row r="206" spans="1:25" s="578" customFormat="1" ht="10.5" hidden="1" customHeight="1">
      <c r="A206" s="579"/>
      <c r="B206" s="581"/>
      <c r="C206" s="581"/>
      <c r="D206" s="581"/>
      <c r="E206" s="581"/>
      <c r="F206" s="591"/>
      <c r="G206" s="591"/>
      <c r="H206" s="591"/>
      <c r="I206" s="619"/>
      <c r="J206" s="583"/>
      <c r="K206" s="583"/>
      <c r="L206" s="583"/>
      <c r="M206" s="583"/>
      <c r="N206" s="589"/>
      <c r="O206" s="583"/>
      <c r="P206" s="583"/>
      <c r="Q206" s="583"/>
      <c r="R206" s="583"/>
      <c r="S206" s="583"/>
      <c r="T206" s="583"/>
      <c r="U206" s="583"/>
      <c r="V206" s="583"/>
      <c r="W206" s="583"/>
      <c r="X206" s="583"/>
      <c r="Y206" s="583"/>
    </row>
    <row r="207" spans="1:25" s="578" customFormat="1" ht="10.5" hidden="1" customHeight="1">
      <c r="A207" s="579"/>
      <c r="B207" s="581"/>
      <c r="C207" s="581"/>
      <c r="D207" s="581"/>
      <c r="E207" s="581"/>
      <c r="F207" s="591"/>
      <c r="G207" s="591"/>
      <c r="H207" s="591"/>
      <c r="I207" s="619"/>
      <c r="J207" s="583"/>
      <c r="K207" s="583"/>
      <c r="L207" s="583"/>
      <c r="M207" s="583"/>
      <c r="N207" s="589"/>
      <c r="O207" s="583"/>
      <c r="P207" s="583"/>
      <c r="Q207" s="583"/>
      <c r="R207" s="583"/>
      <c r="S207" s="583"/>
      <c r="T207" s="583"/>
      <c r="U207" s="583"/>
      <c r="V207" s="583"/>
      <c r="W207" s="583"/>
      <c r="X207" s="583"/>
      <c r="Y207" s="583"/>
    </row>
    <row r="208" spans="1:25" s="578" customFormat="1" ht="10.5" hidden="1" customHeight="1">
      <c r="A208" s="579"/>
      <c r="B208" s="581"/>
      <c r="C208" s="581"/>
      <c r="D208" s="581"/>
      <c r="E208" s="581"/>
      <c r="F208" s="591"/>
      <c r="G208" s="591"/>
      <c r="H208" s="591"/>
      <c r="I208" s="619"/>
      <c r="J208" s="583"/>
      <c r="K208" s="583"/>
      <c r="L208" s="583"/>
      <c r="M208" s="583"/>
      <c r="N208" s="589"/>
      <c r="O208" s="583"/>
      <c r="P208" s="583"/>
      <c r="Q208" s="583"/>
      <c r="R208" s="583"/>
      <c r="S208" s="583"/>
      <c r="T208" s="583"/>
      <c r="U208" s="583"/>
      <c r="V208" s="583"/>
      <c r="W208" s="583"/>
      <c r="X208" s="583"/>
      <c r="Y208" s="583"/>
    </row>
    <row r="209" spans="1:25" s="578" customFormat="1" ht="10.5" hidden="1" customHeight="1">
      <c r="A209" s="579"/>
      <c r="B209" s="581"/>
      <c r="C209" s="581"/>
      <c r="D209" s="581"/>
      <c r="E209" s="581"/>
      <c r="F209" s="591"/>
      <c r="G209" s="591"/>
      <c r="H209" s="591"/>
      <c r="I209" s="619"/>
      <c r="J209" s="583"/>
      <c r="K209" s="583"/>
      <c r="L209" s="583"/>
      <c r="M209" s="583"/>
      <c r="N209" s="589"/>
      <c r="O209" s="583"/>
      <c r="P209" s="583"/>
      <c r="Q209" s="583"/>
      <c r="R209" s="583"/>
      <c r="S209" s="583"/>
      <c r="T209" s="583"/>
      <c r="U209" s="583"/>
      <c r="V209" s="583"/>
      <c r="W209" s="583"/>
      <c r="X209" s="583"/>
      <c r="Y209" s="583"/>
    </row>
    <row r="210" spans="1:25" s="578" customFormat="1" ht="10.5" hidden="1" customHeight="1">
      <c r="A210" s="579"/>
      <c r="B210" s="581"/>
      <c r="C210" s="581"/>
      <c r="D210" s="581"/>
      <c r="E210" s="581"/>
      <c r="F210" s="591"/>
      <c r="G210" s="591"/>
      <c r="H210" s="591"/>
      <c r="I210" s="619"/>
      <c r="J210" s="583"/>
      <c r="K210" s="583"/>
      <c r="L210" s="583"/>
      <c r="M210" s="583"/>
      <c r="N210" s="589"/>
      <c r="O210" s="583"/>
      <c r="P210" s="583"/>
      <c r="Q210" s="583"/>
      <c r="R210" s="583"/>
      <c r="S210" s="583"/>
      <c r="T210" s="583"/>
      <c r="U210" s="583"/>
      <c r="V210" s="583"/>
      <c r="W210" s="583"/>
      <c r="X210" s="583"/>
      <c r="Y210" s="583"/>
    </row>
    <row r="211" spans="1:25" s="578" customFormat="1" ht="10.5" hidden="1" customHeight="1">
      <c r="A211" s="579"/>
      <c r="B211" s="581"/>
      <c r="C211" s="581"/>
      <c r="D211" s="581"/>
      <c r="E211" s="581"/>
      <c r="F211" s="591"/>
      <c r="G211" s="591"/>
      <c r="H211" s="591"/>
      <c r="I211" s="619"/>
      <c r="J211" s="583"/>
      <c r="K211" s="583"/>
      <c r="L211" s="583"/>
      <c r="M211" s="583"/>
      <c r="N211" s="589"/>
      <c r="O211" s="583"/>
      <c r="P211" s="583"/>
      <c r="Q211" s="583"/>
      <c r="R211" s="583"/>
      <c r="S211" s="583"/>
      <c r="T211" s="583"/>
      <c r="U211" s="583"/>
      <c r="V211" s="583"/>
      <c r="W211" s="583"/>
      <c r="X211" s="583"/>
      <c r="Y211" s="583"/>
    </row>
    <row r="212" spans="1:25" s="578" customFormat="1" ht="10.5" hidden="1" customHeight="1">
      <c r="A212" s="579"/>
      <c r="B212" s="581"/>
      <c r="C212" s="581"/>
      <c r="D212" s="581"/>
      <c r="E212" s="581"/>
      <c r="F212" s="591"/>
      <c r="G212" s="591"/>
      <c r="H212" s="591"/>
      <c r="I212" s="619"/>
      <c r="J212" s="583"/>
      <c r="K212" s="583"/>
      <c r="L212" s="583"/>
      <c r="M212" s="583"/>
      <c r="N212" s="589"/>
      <c r="O212" s="583"/>
      <c r="P212" s="583"/>
      <c r="Q212" s="583"/>
      <c r="R212" s="583"/>
      <c r="S212" s="583"/>
      <c r="T212" s="583"/>
      <c r="U212" s="583"/>
      <c r="V212" s="583"/>
      <c r="W212" s="583"/>
      <c r="X212" s="583"/>
      <c r="Y212" s="583"/>
    </row>
    <row r="213" spans="1:25" s="578" customFormat="1" ht="10.5" hidden="1" customHeight="1">
      <c r="A213" s="579"/>
      <c r="B213" s="581"/>
      <c r="C213" s="581"/>
      <c r="D213" s="581"/>
      <c r="E213" s="581"/>
      <c r="F213" s="591"/>
      <c r="G213" s="591"/>
      <c r="H213" s="591"/>
      <c r="I213" s="619"/>
      <c r="J213" s="583"/>
      <c r="K213" s="583"/>
      <c r="L213" s="583"/>
      <c r="M213" s="583"/>
      <c r="N213" s="589"/>
      <c r="O213" s="583"/>
      <c r="P213" s="583"/>
      <c r="Q213" s="583"/>
      <c r="R213" s="583"/>
      <c r="S213" s="583"/>
      <c r="T213" s="583"/>
      <c r="U213" s="583"/>
      <c r="V213" s="583"/>
      <c r="W213" s="583"/>
      <c r="X213" s="583"/>
      <c r="Y213" s="583"/>
    </row>
    <row r="214" spans="1:25" s="578" customFormat="1" ht="10.5" hidden="1" customHeight="1">
      <c r="A214" s="579"/>
      <c r="B214" s="581"/>
      <c r="C214" s="581"/>
      <c r="D214" s="581"/>
      <c r="E214" s="581"/>
      <c r="F214" s="591"/>
      <c r="G214" s="591"/>
      <c r="H214" s="591"/>
      <c r="I214" s="619"/>
      <c r="J214" s="583"/>
      <c r="K214" s="583"/>
      <c r="L214" s="583"/>
      <c r="M214" s="583"/>
      <c r="N214" s="589"/>
      <c r="O214" s="583"/>
      <c r="P214" s="583"/>
      <c r="Q214" s="583"/>
      <c r="R214" s="583"/>
      <c r="S214" s="583"/>
      <c r="T214" s="583"/>
      <c r="U214" s="583"/>
      <c r="V214" s="583"/>
      <c r="W214" s="583"/>
      <c r="X214" s="583"/>
      <c r="Y214" s="583"/>
    </row>
    <row r="215" spans="1:25" s="578" customFormat="1" ht="10.5" hidden="1" customHeight="1">
      <c r="A215" s="579"/>
      <c r="B215" s="581"/>
      <c r="C215" s="581"/>
      <c r="D215" s="581"/>
      <c r="E215" s="581"/>
      <c r="F215" s="591"/>
      <c r="G215" s="591"/>
      <c r="H215" s="591"/>
      <c r="I215" s="619"/>
      <c r="J215" s="583"/>
      <c r="K215" s="583"/>
      <c r="L215" s="583"/>
      <c r="M215" s="583"/>
      <c r="N215" s="589"/>
      <c r="O215" s="583"/>
      <c r="P215" s="583"/>
      <c r="Q215" s="583"/>
      <c r="R215" s="583"/>
      <c r="S215" s="583"/>
      <c r="T215" s="583"/>
      <c r="U215" s="583"/>
      <c r="V215" s="583"/>
      <c r="W215" s="583"/>
      <c r="X215" s="583"/>
      <c r="Y215" s="583"/>
    </row>
    <row r="216" spans="1:25" s="578" customFormat="1" ht="10.5" hidden="1" customHeight="1">
      <c r="A216" s="579"/>
      <c r="B216" s="581"/>
      <c r="C216" s="581"/>
      <c r="D216" s="581"/>
      <c r="E216" s="581"/>
      <c r="F216" s="591"/>
      <c r="G216" s="591"/>
      <c r="H216" s="591"/>
      <c r="I216" s="619"/>
      <c r="J216" s="583"/>
      <c r="K216" s="583"/>
      <c r="L216" s="583"/>
      <c r="M216" s="583"/>
      <c r="N216" s="589"/>
      <c r="O216" s="583"/>
      <c r="P216" s="583"/>
      <c r="Q216" s="583"/>
      <c r="R216" s="583"/>
      <c r="S216" s="583"/>
      <c r="T216" s="583"/>
      <c r="U216" s="583"/>
      <c r="V216" s="583"/>
      <c r="W216" s="583"/>
      <c r="X216" s="583"/>
      <c r="Y216" s="583"/>
    </row>
    <row r="217" spans="1:25" s="578" customFormat="1" ht="10.5" hidden="1" customHeight="1">
      <c r="A217" s="579"/>
      <c r="B217" s="581"/>
      <c r="C217" s="581"/>
      <c r="D217" s="581"/>
      <c r="E217" s="581"/>
      <c r="F217" s="591"/>
      <c r="G217" s="591"/>
      <c r="H217" s="591"/>
      <c r="I217" s="619"/>
      <c r="J217" s="583"/>
      <c r="K217" s="583"/>
      <c r="L217" s="583"/>
      <c r="M217" s="583"/>
      <c r="N217" s="589"/>
      <c r="O217" s="583"/>
      <c r="P217" s="583"/>
      <c r="Q217" s="583"/>
      <c r="R217" s="583"/>
      <c r="S217" s="583"/>
      <c r="T217" s="583"/>
      <c r="U217" s="583"/>
      <c r="V217" s="583"/>
      <c r="W217" s="583"/>
      <c r="X217" s="583"/>
      <c r="Y217" s="583"/>
    </row>
    <row r="218" spans="1:25" s="578" customFormat="1" ht="10.5" hidden="1" customHeight="1">
      <c r="A218" s="579"/>
      <c r="B218" s="581"/>
      <c r="C218" s="581"/>
      <c r="D218" s="581"/>
      <c r="E218" s="581"/>
      <c r="F218" s="591"/>
      <c r="G218" s="591"/>
      <c r="H218" s="591"/>
      <c r="I218" s="619"/>
      <c r="J218" s="583"/>
      <c r="K218" s="583"/>
      <c r="L218" s="583"/>
      <c r="M218" s="583"/>
      <c r="N218" s="589"/>
      <c r="O218" s="583"/>
      <c r="P218" s="583"/>
      <c r="Q218" s="583"/>
      <c r="R218" s="583"/>
      <c r="S218" s="583"/>
      <c r="T218" s="583"/>
      <c r="U218" s="583"/>
      <c r="V218" s="583"/>
      <c r="W218" s="583"/>
      <c r="X218" s="583"/>
      <c r="Y218" s="583"/>
    </row>
    <row r="219" spans="1:25" s="578" customFormat="1" ht="10.5" hidden="1" customHeight="1">
      <c r="A219" s="579"/>
      <c r="B219" s="581"/>
      <c r="C219" s="581"/>
      <c r="D219" s="581"/>
      <c r="E219" s="581"/>
      <c r="F219" s="591"/>
      <c r="G219" s="591"/>
      <c r="H219" s="591"/>
      <c r="I219" s="619"/>
      <c r="J219" s="583"/>
      <c r="K219" s="583"/>
      <c r="L219" s="583"/>
      <c r="M219" s="583"/>
      <c r="N219" s="589"/>
      <c r="O219" s="583"/>
      <c r="P219" s="583"/>
      <c r="Q219" s="583"/>
      <c r="R219" s="583"/>
      <c r="S219" s="583"/>
      <c r="T219" s="583"/>
      <c r="U219" s="583"/>
      <c r="V219" s="583"/>
      <c r="W219" s="583"/>
      <c r="X219" s="583"/>
      <c r="Y219" s="583"/>
    </row>
    <row r="220" spans="1:25" s="578" customFormat="1" ht="10.5" hidden="1" customHeight="1">
      <c r="A220" s="579"/>
      <c r="B220" s="581"/>
      <c r="C220" s="581"/>
      <c r="D220" s="581"/>
      <c r="E220" s="581"/>
      <c r="F220" s="591"/>
      <c r="G220" s="591"/>
      <c r="H220" s="591"/>
      <c r="I220" s="619"/>
      <c r="J220" s="583"/>
      <c r="K220" s="583"/>
      <c r="L220" s="583"/>
      <c r="M220" s="583"/>
      <c r="N220" s="589"/>
      <c r="O220" s="583"/>
      <c r="P220" s="583"/>
      <c r="Q220" s="583"/>
      <c r="R220" s="583"/>
      <c r="S220" s="583"/>
      <c r="T220" s="583"/>
      <c r="U220" s="583"/>
      <c r="V220" s="583"/>
      <c r="W220" s="583"/>
      <c r="X220" s="583"/>
      <c r="Y220" s="583"/>
    </row>
    <row r="221" spans="1:25" s="578" customFormat="1" ht="10.5" hidden="1" customHeight="1">
      <c r="A221" s="579"/>
      <c r="B221" s="581"/>
      <c r="C221" s="581"/>
      <c r="D221" s="581"/>
      <c r="E221" s="581"/>
      <c r="F221" s="591"/>
      <c r="G221" s="591"/>
      <c r="H221" s="591"/>
      <c r="I221" s="619"/>
      <c r="J221" s="583"/>
      <c r="K221" s="583"/>
      <c r="L221" s="583"/>
      <c r="M221" s="583"/>
      <c r="N221" s="589"/>
      <c r="O221" s="583"/>
      <c r="P221" s="583"/>
      <c r="Q221" s="583"/>
      <c r="R221" s="583"/>
      <c r="S221" s="583"/>
      <c r="T221" s="583"/>
      <c r="U221" s="583"/>
      <c r="V221" s="583"/>
      <c r="W221" s="583"/>
      <c r="X221" s="583"/>
      <c r="Y221" s="583"/>
    </row>
    <row r="222" spans="1:25" s="578" customFormat="1" ht="10.5" hidden="1" customHeight="1">
      <c r="A222" s="579"/>
      <c r="B222" s="581"/>
      <c r="C222" s="581"/>
      <c r="D222" s="581"/>
      <c r="E222" s="581"/>
      <c r="F222" s="591"/>
      <c r="G222" s="591"/>
      <c r="H222" s="591"/>
      <c r="I222" s="619"/>
      <c r="J222" s="583"/>
      <c r="K222" s="583"/>
      <c r="L222" s="583"/>
      <c r="M222" s="583"/>
      <c r="N222" s="589"/>
      <c r="O222" s="583"/>
      <c r="P222" s="583"/>
      <c r="Q222" s="583"/>
      <c r="R222" s="583"/>
      <c r="S222" s="583"/>
      <c r="T222" s="583"/>
      <c r="U222" s="583"/>
      <c r="V222" s="583"/>
      <c r="W222" s="583"/>
      <c r="X222" s="583"/>
      <c r="Y222" s="583"/>
    </row>
    <row r="223" spans="1:25" s="578" customFormat="1" ht="10.5" hidden="1" customHeight="1">
      <c r="A223" s="579"/>
      <c r="B223" s="581"/>
      <c r="C223" s="581"/>
      <c r="D223" s="581"/>
      <c r="E223" s="581"/>
      <c r="F223" s="591"/>
      <c r="G223" s="591"/>
      <c r="H223" s="591"/>
      <c r="I223" s="619"/>
      <c r="J223" s="583"/>
      <c r="K223" s="583"/>
      <c r="L223" s="583"/>
      <c r="M223" s="583"/>
      <c r="N223" s="589"/>
      <c r="O223" s="583"/>
      <c r="P223" s="583"/>
      <c r="Q223" s="583"/>
      <c r="R223" s="583"/>
      <c r="S223" s="583"/>
      <c r="T223" s="583"/>
      <c r="U223" s="583"/>
      <c r="V223" s="583"/>
      <c r="W223" s="583"/>
      <c r="X223" s="583"/>
      <c r="Y223" s="583"/>
    </row>
    <row r="224" spans="1:25" s="578" customFormat="1" ht="10.5" hidden="1" customHeight="1">
      <c r="A224" s="579"/>
      <c r="B224" s="581"/>
      <c r="C224" s="581"/>
      <c r="D224" s="581"/>
      <c r="E224" s="581"/>
      <c r="F224" s="591"/>
      <c r="G224" s="591"/>
      <c r="H224" s="591"/>
      <c r="I224" s="619"/>
      <c r="J224" s="583"/>
      <c r="K224" s="583"/>
      <c r="L224" s="583"/>
      <c r="M224" s="583"/>
      <c r="N224" s="589"/>
      <c r="O224" s="583"/>
      <c r="P224" s="583"/>
      <c r="Q224" s="583"/>
      <c r="R224" s="583"/>
      <c r="S224" s="583"/>
      <c r="T224" s="583"/>
      <c r="U224" s="583"/>
      <c r="V224" s="583"/>
      <c r="W224" s="583"/>
      <c r="X224" s="583"/>
      <c r="Y224" s="583"/>
    </row>
    <row r="225" spans="1:25" s="578" customFormat="1" ht="10.5" hidden="1" customHeight="1">
      <c r="A225" s="579"/>
      <c r="B225" s="581"/>
      <c r="C225" s="581"/>
      <c r="D225" s="581"/>
      <c r="E225" s="581"/>
      <c r="F225" s="591"/>
      <c r="G225" s="591"/>
      <c r="H225" s="591"/>
      <c r="I225" s="619"/>
      <c r="J225" s="583"/>
      <c r="K225" s="583"/>
      <c r="L225" s="583"/>
      <c r="M225" s="583"/>
      <c r="N225" s="589"/>
      <c r="O225" s="583"/>
      <c r="P225" s="583"/>
      <c r="Q225" s="583"/>
      <c r="R225" s="583"/>
      <c r="S225" s="583"/>
      <c r="T225" s="583"/>
      <c r="U225" s="583"/>
      <c r="V225" s="583"/>
      <c r="W225" s="583"/>
      <c r="X225" s="583"/>
      <c r="Y225" s="583"/>
    </row>
    <row r="226" spans="1:25" s="578" customFormat="1" ht="10.5" hidden="1" customHeight="1">
      <c r="A226" s="579"/>
      <c r="B226" s="581"/>
      <c r="C226" s="581"/>
      <c r="D226" s="581"/>
      <c r="E226" s="581"/>
      <c r="F226" s="591"/>
      <c r="G226" s="591"/>
      <c r="H226" s="591"/>
      <c r="I226" s="619"/>
      <c r="J226" s="583"/>
      <c r="K226" s="583"/>
      <c r="L226" s="583"/>
      <c r="M226" s="583"/>
      <c r="N226" s="589"/>
      <c r="O226" s="583"/>
      <c r="P226" s="583"/>
      <c r="Q226" s="583"/>
      <c r="R226" s="583"/>
      <c r="S226" s="583"/>
      <c r="T226" s="583"/>
      <c r="U226" s="583"/>
      <c r="V226" s="583"/>
      <c r="W226" s="583"/>
      <c r="X226" s="583"/>
      <c r="Y226" s="583"/>
    </row>
    <row r="227" spans="1:25" s="578" customFormat="1" ht="10.5" hidden="1" customHeight="1">
      <c r="A227" s="579"/>
      <c r="B227" s="581"/>
      <c r="C227" s="581"/>
      <c r="D227" s="581"/>
      <c r="E227" s="581"/>
      <c r="F227" s="591"/>
      <c r="G227" s="591"/>
      <c r="H227" s="591"/>
      <c r="I227" s="619"/>
      <c r="J227" s="583"/>
      <c r="K227" s="583"/>
      <c r="L227" s="583"/>
      <c r="M227" s="583"/>
      <c r="N227" s="589"/>
      <c r="O227" s="583"/>
      <c r="P227" s="583"/>
      <c r="Q227" s="583"/>
      <c r="R227" s="583"/>
      <c r="S227" s="583"/>
      <c r="T227" s="583"/>
      <c r="U227" s="583"/>
      <c r="V227" s="583"/>
      <c r="W227" s="583"/>
      <c r="X227" s="583"/>
      <c r="Y227" s="583"/>
    </row>
    <row r="228" spans="1:25" s="578" customFormat="1" ht="10.5" hidden="1" customHeight="1">
      <c r="A228" s="579"/>
      <c r="B228" s="581"/>
      <c r="C228" s="581"/>
      <c r="D228" s="581"/>
      <c r="E228" s="581"/>
      <c r="F228" s="591"/>
      <c r="G228" s="591"/>
      <c r="H228" s="591"/>
      <c r="I228" s="619"/>
      <c r="J228" s="583"/>
      <c r="K228" s="583"/>
      <c r="L228" s="583"/>
      <c r="M228" s="583"/>
      <c r="N228" s="589"/>
      <c r="O228" s="583"/>
      <c r="P228" s="583"/>
      <c r="Q228" s="583"/>
      <c r="R228" s="583"/>
      <c r="S228" s="583"/>
      <c r="T228" s="583"/>
      <c r="U228" s="583"/>
      <c r="V228" s="583"/>
      <c r="W228" s="583"/>
      <c r="X228" s="583"/>
      <c r="Y228" s="583"/>
    </row>
    <row r="229" spans="1:25" s="578" customFormat="1" ht="10.5" hidden="1" customHeight="1">
      <c r="A229" s="579"/>
      <c r="B229" s="581"/>
      <c r="C229" s="581"/>
      <c r="D229" s="581"/>
      <c r="E229" s="581"/>
      <c r="F229" s="591"/>
      <c r="G229" s="591"/>
      <c r="H229" s="591"/>
      <c r="I229" s="619"/>
      <c r="J229" s="583"/>
      <c r="K229" s="583"/>
      <c r="L229" s="583"/>
      <c r="M229" s="583"/>
      <c r="N229" s="589"/>
      <c r="O229" s="583"/>
      <c r="P229" s="583"/>
      <c r="Q229" s="583"/>
      <c r="R229" s="583"/>
      <c r="S229" s="583"/>
      <c r="T229" s="583"/>
      <c r="U229" s="583"/>
      <c r="V229" s="583"/>
      <c r="W229" s="583"/>
      <c r="X229" s="583"/>
      <c r="Y229" s="583"/>
    </row>
    <row r="230" spans="1:25" s="578" customFormat="1" ht="10.5" hidden="1" customHeight="1">
      <c r="A230" s="579"/>
      <c r="B230" s="581"/>
      <c r="C230" s="581"/>
      <c r="D230" s="581"/>
      <c r="E230" s="581"/>
      <c r="F230" s="591"/>
      <c r="G230" s="591"/>
      <c r="H230" s="591"/>
      <c r="I230" s="619"/>
      <c r="J230" s="583"/>
      <c r="K230" s="583"/>
      <c r="L230" s="583"/>
      <c r="M230" s="583"/>
      <c r="N230" s="589"/>
      <c r="O230" s="583"/>
      <c r="P230" s="583"/>
      <c r="Q230" s="583"/>
      <c r="R230" s="583"/>
      <c r="S230" s="583"/>
      <c r="T230" s="583"/>
      <c r="U230" s="583"/>
      <c r="V230" s="583"/>
      <c r="W230" s="583"/>
      <c r="X230" s="583"/>
      <c r="Y230" s="583"/>
    </row>
    <row r="231" spans="1:25" s="578" customFormat="1" ht="10.5" hidden="1" customHeight="1">
      <c r="A231" s="579"/>
      <c r="B231" s="581"/>
      <c r="C231" s="581"/>
      <c r="D231" s="581"/>
      <c r="E231" s="581"/>
      <c r="F231" s="591"/>
      <c r="G231" s="591"/>
      <c r="H231" s="591"/>
      <c r="I231" s="619"/>
      <c r="J231" s="583"/>
      <c r="K231" s="583"/>
      <c r="L231" s="583"/>
      <c r="M231" s="583"/>
      <c r="N231" s="589"/>
      <c r="O231" s="583"/>
      <c r="P231" s="583"/>
      <c r="Q231" s="583"/>
      <c r="R231" s="583"/>
      <c r="S231" s="583"/>
      <c r="T231" s="583"/>
      <c r="U231" s="583"/>
      <c r="V231" s="583"/>
      <c r="W231" s="583"/>
      <c r="X231" s="583"/>
      <c r="Y231" s="583"/>
    </row>
    <row r="232" spans="1:25" s="578" customFormat="1" ht="10.5" hidden="1" customHeight="1">
      <c r="A232" s="579"/>
      <c r="B232" s="581"/>
      <c r="C232" s="581"/>
      <c r="D232" s="581"/>
      <c r="E232" s="581"/>
      <c r="F232" s="591"/>
      <c r="G232" s="591"/>
      <c r="H232" s="591"/>
      <c r="I232" s="619"/>
      <c r="J232" s="583"/>
      <c r="K232" s="583"/>
      <c r="L232" s="583"/>
      <c r="M232" s="583"/>
      <c r="N232" s="589"/>
      <c r="O232" s="583"/>
      <c r="P232" s="583"/>
      <c r="Q232" s="583"/>
      <c r="R232" s="583"/>
      <c r="S232" s="583"/>
      <c r="T232" s="583"/>
      <c r="U232" s="583"/>
      <c r="V232" s="583"/>
      <c r="W232" s="583"/>
      <c r="X232" s="583"/>
      <c r="Y232" s="583"/>
    </row>
    <row r="233" spans="1:25" s="578" customFormat="1" ht="10.5" hidden="1" customHeight="1">
      <c r="A233" s="579"/>
      <c r="B233" s="581"/>
      <c r="C233" s="581"/>
      <c r="D233" s="581"/>
      <c r="E233" s="581"/>
      <c r="F233" s="591"/>
      <c r="G233" s="591"/>
      <c r="H233" s="591"/>
      <c r="I233" s="619"/>
      <c r="J233" s="583"/>
      <c r="K233" s="583"/>
      <c r="L233" s="583"/>
      <c r="M233" s="583"/>
      <c r="N233" s="589"/>
      <c r="O233" s="583"/>
      <c r="P233" s="583"/>
      <c r="Q233" s="583"/>
      <c r="R233" s="583"/>
      <c r="S233" s="583"/>
      <c r="T233" s="583"/>
      <c r="U233" s="583"/>
      <c r="V233" s="583"/>
      <c r="W233" s="583"/>
      <c r="X233" s="583"/>
      <c r="Y233" s="583"/>
    </row>
    <row r="234" spans="1:25" s="578" customFormat="1" ht="10.5" hidden="1" customHeight="1">
      <c r="A234" s="579"/>
      <c r="B234" s="581"/>
      <c r="C234" s="581"/>
      <c r="D234" s="581"/>
      <c r="E234" s="581"/>
      <c r="F234" s="591"/>
      <c r="G234" s="591"/>
      <c r="H234" s="591"/>
      <c r="I234" s="619"/>
      <c r="J234" s="583"/>
      <c r="K234" s="583"/>
      <c r="L234" s="583"/>
      <c r="M234" s="583"/>
      <c r="N234" s="589"/>
      <c r="O234" s="583"/>
      <c r="P234" s="583"/>
      <c r="Q234" s="583"/>
      <c r="R234" s="583"/>
      <c r="S234" s="583"/>
      <c r="T234" s="583"/>
      <c r="U234" s="583"/>
      <c r="V234" s="583"/>
      <c r="W234" s="583"/>
      <c r="X234" s="583"/>
      <c r="Y234" s="583"/>
    </row>
    <row r="235" spans="1:25" s="578" customFormat="1" ht="10.5" hidden="1" customHeight="1">
      <c r="A235" s="579"/>
      <c r="B235" s="581"/>
      <c r="C235" s="581"/>
      <c r="D235" s="581"/>
      <c r="E235" s="581"/>
      <c r="F235" s="591"/>
      <c r="G235" s="591"/>
      <c r="H235" s="591"/>
      <c r="I235" s="619"/>
      <c r="J235" s="583"/>
      <c r="K235" s="583"/>
      <c r="L235" s="583"/>
      <c r="M235" s="583"/>
      <c r="N235" s="589"/>
      <c r="O235" s="583"/>
      <c r="P235" s="583"/>
      <c r="Q235" s="583"/>
      <c r="R235" s="583"/>
      <c r="S235" s="583"/>
      <c r="T235" s="583"/>
      <c r="U235" s="583"/>
      <c r="V235" s="583"/>
      <c r="W235" s="583"/>
      <c r="X235" s="583"/>
      <c r="Y235" s="583"/>
    </row>
    <row r="236" spans="1:25" s="578" customFormat="1" ht="10.5" hidden="1" customHeight="1">
      <c r="A236" s="579"/>
      <c r="B236" s="581"/>
      <c r="C236" s="581"/>
      <c r="D236" s="581"/>
      <c r="E236" s="581"/>
      <c r="F236" s="591"/>
      <c r="G236" s="591"/>
      <c r="H236" s="591"/>
      <c r="I236" s="619"/>
      <c r="J236" s="583"/>
      <c r="K236" s="583"/>
      <c r="L236" s="583"/>
      <c r="M236" s="583"/>
      <c r="N236" s="589"/>
      <c r="O236" s="583"/>
      <c r="P236" s="583"/>
      <c r="Q236" s="583"/>
      <c r="R236" s="583"/>
      <c r="S236" s="583"/>
      <c r="T236" s="583"/>
      <c r="U236" s="583"/>
      <c r="V236" s="583"/>
      <c r="W236" s="583"/>
      <c r="X236" s="583"/>
      <c r="Y236" s="583"/>
    </row>
    <row r="237" spans="1:25" s="578" customFormat="1" ht="10.5" hidden="1" customHeight="1">
      <c r="A237" s="579"/>
      <c r="B237" s="581"/>
      <c r="C237" s="581"/>
      <c r="D237" s="581"/>
      <c r="E237" s="581"/>
      <c r="F237" s="591"/>
      <c r="G237" s="591"/>
      <c r="H237" s="591"/>
      <c r="I237" s="619"/>
      <c r="J237" s="583"/>
      <c r="K237" s="583"/>
      <c r="L237" s="583"/>
      <c r="M237" s="583"/>
      <c r="N237" s="589"/>
      <c r="O237" s="583"/>
      <c r="P237" s="583"/>
      <c r="Q237" s="583"/>
      <c r="R237" s="583"/>
      <c r="S237" s="583"/>
      <c r="T237" s="583"/>
      <c r="U237" s="583"/>
      <c r="V237" s="583"/>
      <c r="W237" s="583"/>
      <c r="X237" s="583"/>
      <c r="Y237" s="583"/>
    </row>
    <row r="238" spans="1:25" s="578" customFormat="1" ht="10.5" hidden="1" customHeight="1">
      <c r="A238" s="579"/>
      <c r="B238" s="581"/>
      <c r="C238" s="581"/>
      <c r="D238" s="581"/>
      <c r="E238" s="581"/>
      <c r="F238" s="591"/>
      <c r="G238" s="591"/>
      <c r="H238" s="591"/>
      <c r="I238" s="619"/>
      <c r="J238" s="583"/>
      <c r="K238" s="583"/>
      <c r="L238" s="583"/>
      <c r="M238" s="583"/>
      <c r="N238" s="589"/>
      <c r="O238" s="583"/>
      <c r="P238" s="583"/>
      <c r="Q238" s="583"/>
      <c r="R238" s="583"/>
      <c r="S238" s="583"/>
      <c r="T238" s="583"/>
      <c r="U238" s="583"/>
      <c r="V238" s="583"/>
      <c r="W238" s="583"/>
      <c r="X238" s="583"/>
      <c r="Y238" s="583"/>
    </row>
    <row r="239" spans="1:25" s="578" customFormat="1" ht="10.5" hidden="1" customHeight="1">
      <c r="A239" s="579"/>
      <c r="B239" s="581"/>
      <c r="C239" s="581"/>
      <c r="D239" s="581"/>
      <c r="E239" s="581"/>
      <c r="F239" s="591"/>
      <c r="G239" s="591"/>
      <c r="H239" s="591"/>
      <c r="I239" s="619"/>
      <c r="J239" s="583"/>
      <c r="K239" s="583"/>
      <c r="L239" s="583"/>
      <c r="M239" s="583"/>
      <c r="N239" s="589"/>
      <c r="O239" s="583"/>
      <c r="P239" s="583"/>
      <c r="Q239" s="583"/>
      <c r="R239" s="583"/>
      <c r="S239" s="583"/>
      <c r="T239" s="583"/>
      <c r="U239" s="583"/>
      <c r="V239" s="583"/>
      <c r="W239" s="583"/>
      <c r="X239" s="583"/>
      <c r="Y239" s="583"/>
    </row>
    <row r="240" spans="1:25" s="578" customFormat="1" ht="10.5" hidden="1" customHeight="1">
      <c r="A240" s="579"/>
      <c r="B240" s="581"/>
      <c r="C240" s="581"/>
      <c r="D240" s="581"/>
      <c r="E240" s="581"/>
      <c r="F240" s="591"/>
      <c r="G240" s="591"/>
      <c r="H240" s="591"/>
      <c r="I240" s="619"/>
      <c r="J240" s="583"/>
      <c r="K240" s="583"/>
      <c r="L240" s="583"/>
      <c r="M240" s="583"/>
      <c r="N240" s="589"/>
      <c r="O240" s="583"/>
      <c r="P240" s="583"/>
      <c r="Q240" s="583"/>
      <c r="R240" s="583"/>
      <c r="S240" s="583"/>
      <c r="T240" s="583"/>
      <c r="U240" s="583"/>
      <c r="V240" s="583"/>
      <c r="W240" s="583"/>
      <c r="X240" s="583"/>
      <c r="Y240" s="583"/>
    </row>
    <row r="241" spans="1:25" s="578" customFormat="1" ht="10.5" hidden="1" customHeight="1">
      <c r="A241" s="579"/>
      <c r="B241" s="581"/>
      <c r="C241" s="581"/>
      <c r="D241" s="581"/>
      <c r="E241" s="581"/>
      <c r="F241" s="591"/>
      <c r="G241" s="591"/>
      <c r="H241" s="591"/>
      <c r="I241" s="619"/>
      <c r="J241" s="583"/>
      <c r="K241" s="583"/>
      <c r="L241" s="583"/>
      <c r="M241" s="583"/>
      <c r="N241" s="589"/>
      <c r="O241" s="583"/>
      <c r="P241" s="583"/>
      <c r="Q241" s="583"/>
      <c r="R241" s="583"/>
      <c r="S241" s="583"/>
      <c r="T241" s="583"/>
      <c r="U241" s="583"/>
      <c r="V241" s="583"/>
      <c r="W241" s="583"/>
      <c r="X241" s="583"/>
      <c r="Y241" s="583"/>
    </row>
    <row r="242" spans="1:25" s="578" customFormat="1" ht="10.5" hidden="1" customHeight="1">
      <c r="A242" s="579"/>
      <c r="B242" s="581"/>
      <c r="C242" s="581"/>
      <c r="D242" s="581"/>
      <c r="E242" s="581"/>
      <c r="F242" s="591"/>
      <c r="G242" s="591"/>
      <c r="H242" s="591"/>
      <c r="I242" s="619"/>
      <c r="J242" s="583"/>
      <c r="K242" s="583"/>
      <c r="L242" s="583"/>
      <c r="M242" s="583"/>
      <c r="N242" s="589"/>
      <c r="O242" s="583"/>
      <c r="P242" s="583"/>
      <c r="Q242" s="583"/>
      <c r="R242" s="583"/>
      <c r="S242" s="583"/>
      <c r="T242" s="583"/>
      <c r="U242" s="583"/>
      <c r="V242" s="583"/>
      <c r="W242" s="583"/>
      <c r="X242" s="583"/>
      <c r="Y242" s="583"/>
    </row>
    <row r="243" spans="1:25" s="578" customFormat="1" ht="10.5" hidden="1" customHeight="1">
      <c r="A243" s="579"/>
      <c r="B243" s="581"/>
      <c r="C243" s="581"/>
      <c r="D243" s="581"/>
      <c r="E243" s="581"/>
      <c r="F243" s="591"/>
      <c r="G243" s="591"/>
      <c r="H243" s="591"/>
      <c r="I243" s="619"/>
      <c r="J243" s="583"/>
      <c r="K243" s="583"/>
      <c r="L243" s="583"/>
      <c r="M243" s="583"/>
      <c r="N243" s="589"/>
      <c r="O243" s="583"/>
      <c r="P243" s="583"/>
      <c r="Q243" s="583"/>
      <c r="R243" s="583"/>
      <c r="S243" s="583"/>
      <c r="T243" s="583"/>
      <c r="U243" s="583"/>
      <c r="V243" s="583"/>
      <c r="W243" s="583"/>
      <c r="X243" s="583"/>
      <c r="Y243" s="583"/>
    </row>
    <row r="244" spans="1:25" s="578" customFormat="1" ht="10.5" hidden="1" customHeight="1">
      <c r="A244" s="579"/>
      <c r="B244" s="581"/>
      <c r="C244" s="581"/>
      <c r="D244" s="581"/>
      <c r="E244" s="581"/>
      <c r="F244" s="591"/>
      <c r="G244" s="591"/>
      <c r="H244" s="591"/>
      <c r="I244" s="619"/>
      <c r="J244" s="583"/>
      <c r="K244" s="583"/>
      <c r="L244" s="583"/>
      <c r="M244" s="583"/>
      <c r="N244" s="589"/>
      <c r="O244" s="583"/>
      <c r="P244" s="583"/>
      <c r="Q244" s="583"/>
      <c r="R244" s="583"/>
      <c r="S244" s="583"/>
      <c r="T244" s="583"/>
      <c r="U244" s="583"/>
      <c r="V244" s="583"/>
      <c r="W244" s="583"/>
      <c r="X244" s="583"/>
      <c r="Y244" s="583"/>
    </row>
    <row r="245" spans="1:25" s="578" customFormat="1" ht="10.5" hidden="1" customHeight="1">
      <c r="A245" s="579"/>
      <c r="B245" s="581"/>
      <c r="C245" s="581"/>
      <c r="D245" s="581"/>
      <c r="E245" s="581"/>
      <c r="F245" s="591"/>
      <c r="G245" s="591"/>
      <c r="H245" s="591"/>
      <c r="I245" s="619"/>
      <c r="J245" s="583"/>
      <c r="K245" s="583"/>
      <c r="L245" s="583"/>
      <c r="M245" s="583"/>
      <c r="N245" s="589"/>
      <c r="O245" s="583"/>
      <c r="P245" s="583"/>
      <c r="Q245" s="583"/>
      <c r="R245" s="583"/>
      <c r="S245" s="583"/>
      <c r="T245" s="583"/>
      <c r="U245" s="583"/>
      <c r="V245" s="583"/>
      <c r="W245" s="583"/>
      <c r="X245" s="583"/>
      <c r="Y245" s="583"/>
    </row>
    <row r="246" spans="1:25" s="578" customFormat="1" ht="10.5" hidden="1" customHeight="1">
      <c r="A246" s="579"/>
      <c r="B246" s="581"/>
      <c r="C246" s="581"/>
      <c r="D246" s="581"/>
      <c r="E246" s="581"/>
      <c r="F246" s="591"/>
      <c r="G246" s="591"/>
      <c r="H246" s="591"/>
      <c r="I246" s="619"/>
      <c r="J246" s="583"/>
      <c r="K246" s="583"/>
      <c r="L246" s="583"/>
      <c r="M246" s="583"/>
      <c r="N246" s="589"/>
      <c r="O246" s="583"/>
      <c r="P246" s="583"/>
      <c r="Q246" s="583"/>
      <c r="R246" s="583"/>
      <c r="S246" s="583"/>
      <c r="T246" s="583"/>
      <c r="U246" s="583"/>
      <c r="V246" s="583"/>
      <c r="W246" s="583"/>
      <c r="X246" s="583"/>
      <c r="Y246" s="583"/>
    </row>
    <row r="247" spans="1:25" s="578" customFormat="1" ht="10.5" hidden="1" customHeight="1">
      <c r="A247" s="579"/>
      <c r="B247" s="581"/>
      <c r="C247" s="581"/>
      <c r="D247" s="581"/>
      <c r="E247" s="581"/>
      <c r="F247" s="591"/>
      <c r="G247" s="591"/>
      <c r="H247" s="591"/>
      <c r="I247" s="619"/>
      <c r="J247" s="583"/>
      <c r="K247" s="583"/>
      <c r="L247" s="583"/>
      <c r="M247" s="583"/>
      <c r="N247" s="589"/>
      <c r="O247" s="583"/>
      <c r="P247" s="583"/>
      <c r="Q247" s="583"/>
      <c r="R247" s="583"/>
      <c r="S247" s="583"/>
      <c r="T247" s="583"/>
      <c r="U247" s="583"/>
      <c r="V247" s="583"/>
      <c r="W247" s="583"/>
      <c r="X247" s="583"/>
      <c r="Y247" s="583"/>
    </row>
    <row r="248" spans="1:25" s="578" customFormat="1" ht="10.5" hidden="1" customHeight="1">
      <c r="A248" s="579"/>
      <c r="B248" s="581"/>
      <c r="C248" s="581"/>
      <c r="D248" s="581"/>
      <c r="E248" s="581"/>
      <c r="F248" s="591"/>
      <c r="G248" s="591"/>
      <c r="H248" s="591"/>
      <c r="I248" s="619"/>
      <c r="J248" s="583"/>
      <c r="K248" s="583"/>
      <c r="L248" s="583"/>
      <c r="M248" s="583"/>
      <c r="N248" s="589"/>
      <c r="O248" s="583"/>
      <c r="P248" s="583"/>
      <c r="Q248" s="583"/>
      <c r="R248" s="583"/>
      <c r="S248" s="583"/>
      <c r="T248" s="583"/>
      <c r="U248" s="583"/>
      <c r="V248" s="583"/>
      <c r="W248" s="583"/>
      <c r="X248" s="583"/>
      <c r="Y248" s="583"/>
    </row>
    <row r="249" spans="1:25" s="578" customFormat="1" ht="10.5" hidden="1" customHeight="1">
      <c r="A249" s="579"/>
      <c r="B249" s="581"/>
      <c r="C249" s="581"/>
      <c r="D249" s="581"/>
      <c r="E249" s="581"/>
      <c r="F249" s="591"/>
      <c r="G249" s="591"/>
      <c r="H249" s="591"/>
      <c r="I249" s="619"/>
      <c r="J249" s="583"/>
      <c r="K249" s="583"/>
      <c r="L249" s="583"/>
      <c r="M249" s="583"/>
      <c r="N249" s="589"/>
      <c r="O249" s="583"/>
      <c r="P249" s="583"/>
      <c r="Q249" s="583"/>
      <c r="R249" s="583"/>
      <c r="S249" s="583"/>
      <c r="T249" s="583"/>
      <c r="U249" s="583"/>
      <c r="V249" s="583"/>
      <c r="W249" s="583"/>
      <c r="X249" s="583"/>
      <c r="Y249" s="583"/>
    </row>
    <row r="250" spans="1:25" s="578" customFormat="1" ht="10.5" hidden="1" customHeight="1">
      <c r="A250" s="579"/>
      <c r="B250" s="581"/>
      <c r="C250" s="581"/>
      <c r="D250" s="581"/>
      <c r="E250" s="581"/>
      <c r="F250" s="591"/>
      <c r="G250" s="591"/>
      <c r="H250" s="591"/>
      <c r="I250" s="619"/>
      <c r="J250" s="583"/>
      <c r="K250" s="583"/>
      <c r="L250" s="583"/>
      <c r="M250" s="583"/>
      <c r="N250" s="589"/>
      <c r="O250" s="583"/>
      <c r="P250" s="583"/>
      <c r="Q250" s="583"/>
      <c r="R250" s="583"/>
      <c r="S250" s="583"/>
      <c r="T250" s="583"/>
      <c r="U250" s="583"/>
      <c r="V250" s="583"/>
      <c r="W250" s="583"/>
      <c r="X250" s="583"/>
      <c r="Y250" s="583"/>
    </row>
    <row r="251" spans="1:25" s="578" customFormat="1" ht="10.5" hidden="1" customHeight="1">
      <c r="A251" s="579"/>
      <c r="B251" s="581"/>
      <c r="C251" s="581"/>
      <c r="D251" s="581"/>
      <c r="E251" s="581"/>
      <c r="F251" s="591"/>
      <c r="G251" s="591"/>
      <c r="H251" s="591"/>
      <c r="I251" s="619"/>
      <c r="J251" s="583"/>
      <c r="K251" s="583"/>
      <c r="L251" s="583"/>
      <c r="M251" s="583"/>
      <c r="N251" s="589"/>
      <c r="O251" s="583"/>
      <c r="P251" s="583"/>
      <c r="Q251" s="583"/>
      <c r="R251" s="583"/>
      <c r="S251" s="583"/>
      <c r="T251" s="583"/>
      <c r="U251" s="583"/>
      <c r="V251" s="583"/>
      <c r="W251" s="583"/>
      <c r="X251" s="583"/>
      <c r="Y251" s="583"/>
    </row>
    <row r="252" spans="1:25" s="578" customFormat="1" ht="10.5" hidden="1" customHeight="1">
      <c r="A252" s="579"/>
      <c r="B252" s="581"/>
      <c r="C252" s="581"/>
      <c r="D252" s="581"/>
      <c r="E252" s="581"/>
      <c r="F252" s="591"/>
      <c r="G252" s="591"/>
      <c r="H252" s="591"/>
      <c r="I252" s="619"/>
      <c r="J252" s="583"/>
      <c r="K252" s="583"/>
      <c r="L252" s="583"/>
      <c r="M252" s="583"/>
      <c r="N252" s="589"/>
      <c r="O252" s="583"/>
      <c r="P252" s="583"/>
      <c r="Q252" s="583"/>
      <c r="R252" s="583"/>
      <c r="S252" s="583"/>
      <c r="T252" s="583"/>
      <c r="U252" s="583"/>
      <c r="V252" s="583"/>
      <c r="W252" s="583"/>
      <c r="X252" s="583"/>
      <c r="Y252" s="583"/>
    </row>
    <row r="253" spans="1:25" s="578" customFormat="1" ht="10.5" hidden="1" customHeight="1">
      <c r="A253" s="579"/>
      <c r="B253" s="581"/>
      <c r="C253" s="581"/>
      <c r="D253" s="581"/>
      <c r="E253" s="581"/>
      <c r="F253" s="591"/>
      <c r="G253" s="591"/>
      <c r="H253" s="591"/>
      <c r="I253" s="619"/>
      <c r="J253" s="583"/>
      <c r="K253" s="583"/>
      <c r="L253" s="583"/>
      <c r="M253" s="583"/>
      <c r="N253" s="589"/>
      <c r="O253" s="583"/>
      <c r="P253" s="583"/>
      <c r="Q253" s="583"/>
      <c r="R253" s="583"/>
      <c r="S253" s="583"/>
      <c r="T253" s="583"/>
      <c r="U253" s="583"/>
      <c r="V253" s="583"/>
      <c r="W253" s="583"/>
      <c r="X253" s="583"/>
      <c r="Y253" s="583"/>
    </row>
    <row r="254" spans="1:25" s="578" customFormat="1" ht="10.5" hidden="1" customHeight="1">
      <c r="A254" s="579"/>
      <c r="B254" s="581"/>
      <c r="C254" s="581"/>
      <c r="D254" s="581"/>
      <c r="E254" s="581"/>
      <c r="F254" s="591"/>
      <c r="G254" s="591"/>
      <c r="H254" s="591"/>
      <c r="I254" s="619"/>
      <c r="J254" s="583"/>
      <c r="K254" s="583"/>
      <c r="L254" s="583"/>
      <c r="M254" s="583"/>
      <c r="N254" s="589"/>
      <c r="O254" s="583"/>
      <c r="P254" s="583"/>
      <c r="Q254" s="583"/>
      <c r="R254" s="583"/>
      <c r="S254" s="583"/>
      <c r="T254" s="583"/>
      <c r="U254" s="583"/>
      <c r="V254" s="583"/>
      <c r="W254" s="583"/>
      <c r="X254" s="583"/>
      <c r="Y254" s="583"/>
    </row>
    <row r="255" spans="1:25" s="578" customFormat="1" ht="10.5" hidden="1" customHeight="1">
      <c r="A255" s="579"/>
      <c r="B255" s="581"/>
      <c r="C255" s="581"/>
      <c r="D255" s="581"/>
      <c r="E255" s="581"/>
      <c r="F255" s="591"/>
      <c r="G255" s="591"/>
      <c r="H255" s="591"/>
      <c r="I255" s="619"/>
      <c r="J255" s="583"/>
      <c r="K255" s="583"/>
      <c r="L255" s="583"/>
      <c r="M255" s="583"/>
      <c r="N255" s="589"/>
      <c r="O255" s="583"/>
      <c r="P255" s="583"/>
      <c r="Q255" s="583"/>
      <c r="R255" s="583"/>
      <c r="S255" s="583"/>
      <c r="T255" s="583"/>
      <c r="U255" s="583"/>
      <c r="V255" s="583"/>
      <c r="W255" s="583"/>
      <c r="X255" s="583"/>
      <c r="Y255" s="583"/>
    </row>
    <row r="256" spans="1:25" s="578" customFormat="1" ht="10.5" hidden="1" customHeight="1">
      <c r="A256" s="579"/>
      <c r="B256" s="581"/>
      <c r="C256" s="581"/>
      <c r="D256" s="581"/>
      <c r="E256" s="581"/>
      <c r="F256" s="591"/>
      <c r="G256" s="591"/>
      <c r="H256" s="591"/>
      <c r="I256" s="619"/>
      <c r="J256" s="583"/>
      <c r="K256" s="583"/>
      <c r="L256" s="583"/>
      <c r="M256" s="583"/>
      <c r="N256" s="589"/>
      <c r="O256" s="583"/>
      <c r="P256" s="583"/>
      <c r="Q256" s="583"/>
      <c r="R256" s="583"/>
      <c r="S256" s="583"/>
      <c r="T256" s="583"/>
      <c r="U256" s="583"/>
      <c r="V256" s="583"/>
      <c r="W256" s="583"/>
      <c r="X256" s="583"/>
      <c r="Y256" s="583"/>
    </row>
    <row r="257" spans="1:25" s="578" customFormat="1" ht="10.5" hidden="1" customHeight="1">
      <c r="A257" s="579"/>
      <c r="B257" s="581"/>
      <c r="C257" s="581"/>
      <c r="D257" s="581"/>
      <c r="E257" s="581"/>
      <c r="F257" s="591"/>
      <c r="G257" s="591"/>
      <c r="H257" s="591"/>
      <c r="I257" s="619"/>
      <c r="J257" s="583"/>
      <c r="K257" s="583"/>
      <c r="L257" s="583"/>
      <c r="M257" s="583"/>
      <c r="N257" s="589"/>
      <c r="O257" s="583"/>
      <c r="P257" s="583"/>
      <c r="Q257" s="583"/>
      <c r="R257" s="583"/>
      <c r="S257" s="583"/>
      <c r="T257" s="583"/>
      <c r="U257" s="583"/>
      <c r="V257" s="583"/>
      <c r="W257" s="583"/>
      <c r="X257" s="583"/>
      <c r="Y257" s="583"/>
    </row>
    <row r="258" spans="1:25" s="578" customFormat="1" ht="10.5" hidden="1" customHeight="1">
      <c r="A258" s="579"/>
      <c r="B258" s="581"/>
      <c r="C258" s="581"/>
      <c r="D258" s="581"/>
      <c r="E258" s="581"/>
      <c r="F258" s="591"/>
      <c r="G258" s="591"/>
      <c r="H258" s="591"/>
      <c r="I258" s="619"/>
      <c r="J258" s="583"/>
      <c r="K258" s="583"/>
      <c r="L258" s="583"/>
      <c r="M258" s="583"/>
      <c r="N258" s="589"/>
      <c r="O258" s="583"/>
      <c r="P258" s="583"/>
      <c r="Q258" s="583"/>
      <c r="R258" s="583"/>
      <c r="S258" s="583"/>
      <c r="T258" s="583"/>
      <c r="U258" s="583"/>
      <c r="V258" s="583"/>
      <c r="W258" s="583"/>
      <c r="X258" s="583"/>
      <c r="Y258" s="583"/>
    </row>
    <row r="259" spans="1:25" s="578" customFormat="1" ht="10.5" hidden="1" customHeight="1">
      <c r="A259" s="579"/>
      <c r="B259" s="581"/>
      <c r="C259" s="581"/>
      <c r="D259" s="581"/>
      <c r="E259" s="581"/>
      <c r="F259" s="591"/>
      <c r="G259" s="591"/>
      <c r="H259" s="591"/>
      <c r="I259" s="619"/>
      <c r="J259" s="583"/>
      <c r="K259" s="583"/>
      <c r="L259" s="583"/>
      <c r="M259" s="583"/>
      <c r="N259" s="589"/>
      <c r="O259" s="583"/>
      <c r="P259" s="583"/>
      <c r="Q259" s="583"/>
      <c r="R259" s="583"/>
      <c r="S259" s="583"/>
      <c r="T259" s="583"/>
      <c r="U259" s="583"/>
      <c r="V259" s="583"/>
      <c r="W259" s="583"/>
      <c r="X259" s="583"/>
      <c r="Y259" s="583"/>
    </row>
    <row r="260" spans="1:25" s="578" customFormat="1" ht="10.5" hidden="1" customHeight="1">
      <c r="A260" s="579"/>
      <c r="B260" s="581"/>
      <c r="C260" s="581"/>
      <c r="D260" s="581"/>
      <c r="E260" s="581"/>
      <c r="F260" s="591"/>
      <c r="G260" s="591"/>
      <c r="H260" s="591"/>
      <c r="I260" s="619"/>
      <c r="J260" s="583"/>
      <c r="K260" s="583"/>
      <c r="L260" s="583"/>
      <c r="M260" s="583"/>
      <c r="N260" s="589"/>
      <c r="O260" s="583"/>
      <c r="P260" s="583"/>
      <c r="Q260" s="583"/>
      <c r="R260" s="583"/>
      <c r="S260" s="583"/>
      <c r="T260" s="583"/>
      <c r="U260" s="583"/>
      <c r="V260" s="583"/>
      <c r="W260" s="583"/>
      <c r="X260" s="583"/>
      <c r="Y260" s="583"/>
    </row>
    <row r="261" spans="1:25" s="578" customFormat="1" ht="10.5" hidden="1" customHeight="1">
      <c r="A261" s="579"/>
      <c r="B261" s="581"/>
      <c r="C261" s="581"/>
      <c r="D261" s="581"/>
      <c r="E261" s="581"/>
      <c r="F261" s="591"/>
      <c r="G261" s="591"/>
      <c r="H261" s="591"/>
      <c r="I261" s="619"/>
      <c r="J261" s="583"/>
      <c r="K261" s="583"/>
      <c r="L261" s="583"/>
      <c r="M261" s="583"/>
      <c r="N261" s="589"/>
      <c r="O261" s="583"/>
      <c r="P261" s="583"/>
      <c r="Q261" s="583"/>
      <c r="R261" s="583"/>
      <c r="S261" s="583"/>
      <c r="T261" s="583"/>
      <c r="U261" s="583"/>
      <c r="V261" s="583"/>
      <c r="W261" s="583"/>
      <c r="X261" s="583"/>
      <c r="Y261" s="583"/>
    </row>
    <row r="262" spans="1:25" s="578" customFormat="1" ht="10.5" hidden="1" customHeight="1">
      <c r="A262" s="579"/>
      <c r="B262" s="581"/>
      <c r="C262" s="581"/>
      <c r="D262" s="581"/>
      <c r="E262" s="581"/>
      <c r="F262" s="591"/>
      <c r="G262" s="591"/>
      <c r="H262" s="591"/>
      <c r="I262" s="619"/>
      <c r="J262" s="583"/>
      <c r="K262" s="583"/>
      <c r="L262" s="583"/>
      <c r="M262" s="583"/>
      <c r="N262" s="589"/>
      <c r="O262" s="583"/>
      <c r="P262" s="583"/>
      <c r="Q262" s="583"/>
      <c r="R262" s="583"/>
      <c r="S262" s="583"/>
      <c r="T262" s="583"/>
      <c r="U262" s="583"/>
      <c r="V262" s="583"/>
      <c r="W262" s="583"/>
      <c r="X262" s="583"/>
      <c r="Y262" s="583"/>
    </row>
    <row r="263" spans="1:25" s="578" customFormat="1" ht="10.5" hidden="1" customHeight="1">
      <c r="A263" s="579"/>
      <c r="B263" s="581"/>
      <c r="C263" s="581"/>
      <c r="D263" s="581"/>
      <c r="E263" s="581"/>
      <c r="F263" s="591"/>
      <c r="G263" s="591"/>
      <c r="H263" s="591"/>
      <c r="I263" s="619"/>
      <c r="J263" s="583"/>
      <c r="K263" s="583"/>
      <c r="L263" s="583"/>
      <c r="M263" s="583"/>
      <c r="N263" s="589"/>
      <c r="O263" s="583"/>
      <c r="P263" s="583"/>
      <c r="Q263" s="583"/>
      <c r="R263" s="583"/>
      <c r="S263" s="583"/>
      <c r="T263" s="583"/>
      <c r="U263" s="583"/>
      <c r="V263" s="583"/>
      <c r="W263" s="583"/>
      <c r="X263" s="583"/>
      <c r="Y263" s="583"/>
    </row>
    <row r="264" spans="1:25" s="578" customFormat="1" ht="10.5" hidden="1" customHeight="1">
      <c r="A264" s="579"/>
      <c r="B264" s="581"/>
      <c r="C264" s="581"/>
      <c r="D264" s="581"/>
      <c r="E264" s="581"/>
      <c r="F264" s="591"/>
      <c r="G264" s="591"/>
      <c r="H264" s="591"/>
      <c r="I264" s="619"/>
      <c r="J264" s="583"/>
      <c r="K264" s="583"/>
      <c r="L264" s="583"/>
      <c r="M264" s="583"/>
      <c r="N264" s="589"/>
      <c r="O264" s="583"/>
      <c r="P264" s="583"/>
      <c r="Q264" s="583"/>
      <c r="R264" s="583"/>
      <c r="S264" s="583"/>
      <c r="T264" s="583"/>
      <c r="U264" s="583"/>
      <c r="V264" s="583"/>
      <c r="W264" s="583"/>
      <c r="X264" s="583"/>
      <c r="Y264" s="583"/>
    </row>
    <row r="265" spans="1:25" s="578" customFormat="1" ht="10.5" hidden="1" customHeight="1">
      <c r="A265" s="579"/>
      <c r="B265" s="581"/>
      <c r="C265" s="581"/>
      <c r="D265" s="581"/>
      <c r="E265" s="581"/>
      <c r="F265" s="591"/>
      <c r="G265" s="591"/>
      <c r="H265" s="591"/>
      <c r="I265" s="619"/>
      <c r="J265" s="583"/>
      <c r="K265" s="583"/>
      <c r="L265" s="583"/>
      <c r="M265" s="583"/>
      <c r="N265" s="589"/>
      <c r="O265" s="583"/>
      <c r="P265" s="583"/>
      <c r="Q265" s="583"/>
      <c r="R265" s="583"/>
      <c r="S265" s="583"/>
      <c r="T265" s="583"/>
      <c r="U265" s="583"/>
      <c r="V265" s="583"/>
      <c r="W265" s="583"/>
      <c r="X265" s="583"/>
      <c r="Y265" s="583"/>
    </row>
    <row r="266" spans="1:25" s="578" customFormat="1" ht="10.5" hidden="1" customHeight="1">
      <c r="A266" s="579"/>
      <c r="B266" s="581"/>
      <c r="C266" s="581"/>
      <c r="D266" s="581"/>
      <c r="E266" s="581"/>
      <c r="F266" s="591"/>
      <c r="G266" s="591"/>
      <c r="H266" s="591"/>
      <c r="I266" s="619"/>
      <c r="J266" s="583"/>
      <c r="K266" s="583"/>
      <c r="L266" s="583"/>
      <c r="M266" s="583"/>
      <c r="N266" s="589"/>
      <c r="O266" s="583"/>
      <c r="P266" s="583"/>
      <c r="Q266" s="583"/>
      <c r="R266" s="583"/>
      <c r="S266" s="583"/>
      <c r="T266" s="583"/>
      <c r="U266" s="583"/>
      <c r="V266" s="583"/>
      <c r="W266" s="583"/>
      <c r="X266" s="583"/>
      <c r="Y266" s="583"/>
    </row>
    <row r="267" spans="1:25" s="578" customFormat="1" ht="10.5" hidden="1" customHeight="1">
      <c r="A267" s="579"/>
      <c r="B267" s="581"/>
      <c r="C267" s="581"/>
      <c r="D267" s="581"/>
      <c r="E267" s="581"/>
      <c r="F267" s="591"/>
      <c r="G267" s="591"/>
      <c r="H267" s="591"/>
      <c r="I267" s="619"/>
      <c r="J267" s="583"/>
      <c r="K267" s="583"/>
      <c r="L267" s="583"/>
      <c r="M267" s="583"/>
      <c r="N267" s="589"/>
      <c r="O267" s="583"/>
      <c r="P267" s="583"/>
      <c r="Q267" s="583"/>
      <c r="R267" s="583"/>
      <c r="S267" s="583"/>
      <c r="T267" s="583"/>
      <c r="U267" s="583"/>
      <c r="V267" s="583"/>
      <c r="W267" s="583"/>
      <c r="X267" s="583"/>
      <c r="Y267" s="583"/>
    </row>
    <row r="268" spans="1:25" s="578" customFormat="1" ht="10.5" hidden="1" customHeight="1">
      <c r="A268" s="579"/>
      <c r="B268" s="581"/>
      <c r="C268" s="581"/>
      <c r="D268" s="581"/>
      <c r="E268" s="581"/>
      <c r="F268" s="591"/>
      <c r="G268" s="591"/>
      <c r="H268" s="591"/>
      <c r="I268" s="619"/>
      <c r="J268" s="583"/>
      <c r="K268" s="583"/>
      <c r="L268" s="583"/>
      <c r="M268" s="583"/>
      <c r="N268" s="589"/>
      <c r="O268" s="583"/>
      <c r="P268" s="583"/>
      <c r="Q268" s="583"/>
      <c r="R268" s="583"/>
      <c r="S268" s="583"/>
      <c r="T268" s="583"/>
      <c r="U268" s="583"/>
      <c r="V268" s="583"/>
      <c r="W268" s="583"/>
      <c r="X268" s="583"/>
      <c r="Y268" s="583"/>
    </row>
    <row r="269" spans="1:25" s="578" customFormat="1" ht="10.5" hidden="1" customHeight="1">
      <c r="A269" s="579"/>
      <c r="B269" s="581"/>
      <c r="C269" s="581"/>
      <c r="D269" s="581"/>
      <c r="E269" s="581"/>
      <c r="F269" s="591"/>
      <c r="G269" s="591"/>
      <c r="H269" s="591"/>
      <c r="I269" s="619"/>
      <c r="J269" s="583"/>
      <c r="K269" s="583"/>
      <c r="L269" s="583"/>
      <c r="M269" s="583"/>
      <c r="N269" s="589"/>
      <c r="O269" s="583"/>
      <c r="P269" s="583"/>
      <c r="Q269" s="583"/>
      <c r="R269" s="583"/>
      <c r="S269" s="583"/>
      <c r="T269" s="583"/>
      <c r="U269" s="583"/>
      <c r="V269" s="583"/>
      <c r="W269" s="583"/>
      <c r="X269" s="583"/>
      <c r="Y269" s="583"/>
    </row>
    <row r="270" spans="1:25" s="578" customFormat="1" ht="10.5" hidden="1" customHeight="1">
      <c r="A270" s="579"/>
      <c r="B270" s="581"/>
      <c r="C270" s="581"/>
      <c r="D270" s="581"/>
      <c r="E270" s="581"/>
      <c r="F270" s="591"/>
      <c r="G270" s="591"/>
      <c r="H270" s="591"/>
      <c r="I270" s="619"/>
      <c r="J270" s="583"/>
      <c r="K270" s="583"/>
      <c r="L270" s="583"/>
      <c r="M270" s="583"/>
      <c r="N270" s="589"/>
      <c r="O270" s="583"/>
      <c r="P270" s="583"/>
      <c r="Q270" s="583"/>
      <c r="R270" s="583"/>
      <c r="S270" s="583"/>
      <c r="T270" s="583"/>
      <c r="U270" s="583"/>
      <c r="V270" s="583"/>
      <c r="W270" s="583"/>
      <c r="X270" s="583"/>
      <c r="Y270" s="583"/>
    </row>
    <row r="271" spans="1:25" s="578" customFormat="1" ht="10.5" hidden="1" customHeight="1">
      <c r="A271" s="579"/>
      <c r="B271" s="581"/>
      <c r="C271" s="581"/>
      <c r="D271" s="581"/>
      <c r="E271" s="581"/>
      <c r="F271" s="591"/>
      <c r="G271" s="591"/>
      <c r="H271" s="591"/>
      <c r="I271" s="619"/>
      <c r="J271" s="583"/>
      <c r="K271" s="583"/>
      <c r="L271" s="583"/>
      <c r="M271" s="583"/>
      <c r="N271" s="589"/>
      <c r="O271" s="583"/>
      <c r="P271" s="583"/>
      <c r="Q271" s="583"/>
      <c r="R271" s="583"/>
      <c r="S271" s="583"/>
      <c r="T271" s="583"/>
      <c r="U271" s="583"/>
      <c r="V271" s="583"/>
      <c r="W271" s="583"/>
      <c r="X271" s="583"/>
      <c r="Y271" s="583"/>
    </row>
    <row r="272" spans="1:25" s="578" customFormat="1" ht="10.5" hidden="1" customHeight="1">
      <c r="A272" s="579"/>
      <c r="B272" s="581"/>
      <c r="C272" s="581"/>
      <c r="D272" s="581"/>
      <c r="E272" s="581"/>
      <c r="F272" s="591"/>
      <c r="G272" s="591"/>
      <c r="H272" s="591"/>
      <c r="I272" s="619"/>
      <c r="J272" s="583"/>
      <c r="K272" s="583"/>
      <c r="L272" s="583"/>
      <c r="M272" s="583"/>
      <c r="N272" s="589"/>
      <c r="O272" s="583"/>
      <c r="P272" s="583"/>
      <c r="Q272" s="583"/>
      <c r="R272" s="583"/>
      <c r="S272" s="583"/>
      <c r="T272" s="583"/>
      <c r="U272" s="583"/>
      <c r="V272" s="583"/>
      <c r="W272" s="583"/>
      <c r="X272" s="583"/>
      <c r="Y272" s="583"/>
    </row>
    <row r="273" spans="1:25" s="578" customFormat="1" ht="10.5" hidden="1" customHeight="1">
      <c r="A273" s="579"/>
      <c r="B273" s="581"/>
      <c r="C273" s="581"/>
      <c r="D273" s="581"/>
      <c r="E273" s="581"/>
      <c r="F273" s="591"/>
      <c r="G273" s="591"/>
      <c r="H273" s="591"/>
      <c r="I273" s="619"/>
      <c r="J273" s="583"/>
      <c r="K273" s="583"/>
      <c r="L273" s="583"/>
      <c r="M273" s="583"/>
      <c r="N273" s="589"/>
      <c r="O273" s="583"/>
      <c r="P273" s="583"/>
      <c r="Q273" s="583"/>
      <c r="R273" s="583"/>
      <c r="S273" s="583"/>
      <c r="T273" s="583"/>
      <c r="U273" s="583"/>
      <c r="V273" s="583"/>
      <c r="W273" s="583"/>
      <c r="X273" s="583"/>
      <c r="Y273" s="583"/>
    </row>
    <row r="274" spans="1:25" s="578" customFormat="1" ht="10.5" hidden="1" customHeight="1">
      <c r="A274" s="579"/>
      <c r="B274" s="581"/>
      <c r="C274" s="581"/>
      <c r="D274" s="581"/>
      <c r="E274" s="581"/>
      <c r="F274" s="591"/>
      <c r="G274" s="591"/>
      <c r="H274" s="591"/>
      <c r="I274" s="619"/>
      <c r="J274" s="583"/>
      <c r="K274" s="583"/>
      <c r="L274" s="583"/>
      <c r="M274" s="583"/>
      <c r="N274" s="589"/>
      <c r="O274" s="583"/>
      <c r="P274" s="583"/>
      <c r="Q274" s="583"/>
      <c r="R274" s="583"/>
      <c r="S274" s="583"/>
      <c r="T274" s="583"/>
      <c r="U274" s="583"/>
      <c r="V274" s="583"/>
      <c r="W274" s="583"/>
      <c r="X274" s="583"/>
      <c r="Y274" s="583"/>
    </row>
    <row r="275" spans="1:25" s="578" customFormat="1" ht="10.5" hidden="1" customHeight="1">
      <c r="A275" s="579"/>
      <c r="B275" s="581"/>
      <c r="C275" s="581"/>
      <c r="D275" s="581"/>
      <c r="E275" s="581"/>
      <c r="F275" s="591"/>
      <c r="G275" s="591"/>
      <c r="H275" s="591"/>
      <c r="I275" s="619"/>
      <c r="J275" s="583"/>
      <c r="K275" s="583"/>
      <c r="L275" s="583"/>
      <c r="M275" s="583"/>
      <c r="N275" s="589"/>
      <c r="O275" s="583"/>
      <c r="P275" s="583"/>
      <c r="Q275" s="583"/>
      <c r="R275" s="583"/>
      <c r="S275" s="583"/>
      <c r="T275" s="583"/>
      <c r="U275" s="583"/>
      <c r="V275" s="583"/>
      <c r="W275" s="583"/>
      <c r="X275" s="583"/>
      <c r="Y275" s="583"/>
    </row>
    <row r="276" spans="1:25" s="578" customFormat="1" ht="10.5" hidden="1" customHeight="1">
      <c r="A276" s="579"/>
      <c r="B276" s="581"/>
      <c r="C276" s="581"/>
      <c r="D276" s="581"/>
      <c r="E276" s="581"/>
      <c r="F276" s="591"/>
      <c r="G276" s="591"/>
      <c r="H276" s="591"/>
      <c r="I276" s="619"/>
      <c r="J276" s="583"/>
      <c r="K276" s="583"/>
      <c r="L276" s="583"/>
      <c r="M276" s="583"/>
      <c r="N276" s="589"/>
      <c r="O276" s="583"/>
      <c r="P276" s="583"/>
      <c r="Q276" s="583"/>
      <c r="R276" s="583"/>
      <c r="S276" s="583"/>
      <c r="T276" s="583"/>
      <c r="U276" s="583"/>
      <c r="V276" s="583"/>
      <c r="W276" s="583"/>
      <c r="X276" s="583"/>
      <c r="Y276" s="583"/>
    </row>
    <row r="277" spans="1:25" s="578" customFormat="1" ht="10.5" hidden="1" customHeight="1">
      <c r="A277" s="579"/>
      <c r="B277" s="581"/>
      <c r="C277" s="581"/>
      <c r="D277" s="581"/>
      <c r="E277" s="581"/>
      <c r="F277" s="591"/>
      <c r="G277" s="591"/>
      <c r="H277" s="591"/>
      <c r="I277" s="619"/>
      <c r="J277" s="583"/>
      <c r="K277" s="583"/>
      <c r="L277" s="583"/>
      <c r="M277" s="583"/>
      <c r="N277" s="589"/>
      <c r="O277" s="583"/>
      <c r="P277" s="583"/>
      <c r="Q277" s="583"/>
      <c r="R277" s="583"/>
      <c r="S277" s="583"/>
      <c r="T277" s="583"/>
      <c r="U277" s="583"/>
      <c r="V277" s="583"/>
      <c r="W277" s="583"/>
      <c r="X277" s="583"/>
      <c r="Y277" s="583"/>
    </row>
    <row r="278" spans="1:25" s="578" customFormat="1" ht="10.5" hidden="1" customHeight="1">
      <c r="A278" s="579"/>
      <c r="B278" s="581"/>
      <c r="C278" s="581"/>
      <c r="D278" s="581"/>
      <c r="E278" s="581"/>
      <c r="F278" s="591"/>
      <c r="G278" s="591"/>
      <c r="H278" s="591"/>
      <c r="I278" s="619"/>
      <c r="J278" s="583"/>
      <c r="K278" s="583"/>
      <c r="L278" s="583"/>
      <c r="M278" s="583"/>
      <c r="N278" s="589"/>
      <c r="O278" s="583"/>
      <c r="P278" s="583"/>
      <c r="Q278" s="583"/>
      <c r="R278" s="583"/>
      <c r="S278" s="583"/>
      <c r="T278" s="583"/>
      <c r="U278" s="583"/>
      <c r="V278" s="583"/>
      <c r="W278" s="583"/>
      <c r="X278" s="583"/>
      <c r="Y278" s="583"/>
    </row>
    <row r="279" spans="1:25" s="578" customFormat="1" ht="10.5" hidden="1" customHeight="1">
      <c r="A279" s="579"/>
      <c r="B279" s="581"/>
      <c r="C279" s="581"/>
      <c r="D279" s="581"/>
      <c r="E279" s="581"/>
      <c r="F279" s="591"/>
      <c r="G279" s="591"/>
      <c r="H279" s="591"/>
      <c r="I279" s="619"/>
      <c r="J279" s="583"/>
      <c r="K279" s="583"/>
      <c r="L279" s="583"/>
      <c r="M279" s="583"/>
      <c r="N279" s="589"/>
      <c r="O279" s="583"/>
      <c r="P279" s="583"/>
      <c r="Q279" s="583"/>
      <c r="R279" s="583"/>
      <c r="S279" s="583"/>
      <c r="T279" s="583"/>
      <c r="U279" s="583"/>
      <c r="V279" s="583"/>
      <c r="W279" s="583"/>
      <c r="X279" s="583"/>
      <c r="Y279" s="583"/>
    </row>
    <row r="280" spans="1:25" s="578" customFormat="1" ht="10.5" hidden="1" customHeight="1">
      <c r="A280" s="579"/>
      <c r="B280" s="581"/>
      <c r="C280" s="581"/>
      <c r="D280" s="581"/>
      <c r="E280" s="581"/>
      <c r="F280" s="591"/>
      <c r="G280" s="591"/>
      <c r="H280" s="591"/>
      <c r="I280" s="619"/>
      <c r="J280" s="583"/>
      <c r="K280" s="583"/>
      <c r="L280" s="583"/>
      <c r="M280" s="583"/>
      <c r="N280" s="589"/>
      <c r="O280" s="583"/>
      <c r="P280" s="583"/>
      <c r="Q280" s="583"/>
      <c r="R280" s="583"/>
      <c r="S280" s="583"/>
      <c r="T280" s="583"/>
      <c r="U280" s="583"/>
      <c r="V280" s="583"/>
      <c r="W280" s="583"/>
      <c r="X280" s="583"/>
      <c r="Y280" s="583"/>
    </row>
    <row r="281" spans="1:25" s="578" customFormat="1" ht="10.5" hidden="1" customHeight="1">
      <c r="A281" s="579"/>
      <c r="B281" s="581"/>
      <c r="C281" s="581"/>
      <c r="D281" s="581"/>
      <c r="E281" s="581"/>
      <c r="F281" s="591"/>
      <c r="G281" s="591"/>
      <c r="H281" s="591"/>
      <c r="I281" s="619"/>
      <c r="J281" s="583"/>
      <c r="K281" s="583"/>
      <c r="L281" s="583"/>
      <c r="M281" s="583"/>
      <c r="N281" s="589"/>
      <c r="O281" s="583"/>
      <c r="P281" s="583"/>
      <c r="Q281" s="583"/>
      <c r="R281" s="583"/>
      <c r="S281" s="583"/>
      <c r="T281" s="583"/>
      <c r="U281" s="583"/>
      <c r="V281" s="583"/>
      <c r="W281" s="583"/>
      <c r="X281" s="583"/>
      <c r="Y281" s="583"/>
    </row>
    <row r="282" spans="1:25" s="578" customFormat="1" ht="10.5" hidden="1" customHeight="1">
      <c r="A282" s="579"/>
      <c r="B282" s="581"/>
      <c r="C282" s="581"/>
      <c r="D282" s="581"/>
      <c r="E282" s="581"/>
      <c r="F282" s="591"/>
      <c r="G282" s="591"/>
      <c r="H282" s="591"/>
      <c r="I282" s="619"/>
      <c r="J282" s="583"/>
      <c r="K282" s="583"/>
      <c r="L282" s="583"/>
      <c r="M282" s="583"/>
      <c r="N282" s="589"/>
      <c r="O282" s="583"/>
      <c r="P282" s="583"/>
      <c r="Q282" s="583"/>
      <c r="R282" s="583"/>
      <c r="S282" s="583"/>
      <c r="T282" s="583"/>
      <c r="U282" s="583"/>
      <c r="V282" s="583"/>
      <c r="W282" s="583"/>
      <c r="X282" s="583"/>
      <c r="Y282" s="583"/>
    </row>
    <row r="283" spans="1:25" s="578" customFormat="1" ht="10.5" hidden="1" customHeight="1">
      <c r="A283" s="579"/>
      <c r="B283" s="581"/>
      <c r="C283" s="581"/>
      <c r="D283" s="581"/>
      <c r="E283" s="581"/>
      <c r="F283" s="591"/>
      <c r="G283" s="591"/>
      <c r="H283" s="591"/>
      <c r="I283" s="619"/>
      <c r="J283" s="583"/>
      <c r="K283" s="583"/>
      <c r="L283" s="583"/>
      <c r="M283" s="583"/>
      <c r="N283" s="589"/>
      <c r="O283" s="583"/>
      <c r="P283" s="583"/>
      <c r="Q283" s="583"/>
      <c r="R283" s="583"/>
      <c r="S283" s="583"/>
      <c r="T283" s="583"/>
      <c r="U283" s="583"/>
      <c r="V283" s="583"/>
      <c r="W283" s="583"/>
      <c r="X283" s="583"/>
      <c r="Y283" s="583"/>
    </row>
    <row r="284" spans="1:25" s="578" customFormat="1" ht="10.5" hidden="1" customHeight="1">
      <c r="A284" s="579"/>
      <c r="B284" s="581"/>
      <c r="C284" s="581"/>
      <c r="D284" s="581"/>
      <c r="E284" s="581"/>
      <c r="F284" s="591"/>
      <c r="G284" s="591"/>
      <c r="H284" s="591"/>
      <c r="I284" s="619"/>
      <c r="J284" s="583"/>
      <c r="K284" s="583"/>
      <c r="L284" s="583"/>
      <c r="M284" s="583"/>
      <c r="N284" s="589"/>
      <c r="O284" s="583"/>
      <c r="P284" s="583"/>
      <c r="Q284" s="583"/>
      <c r="R284" s="583"/>
      <c r="S284" s="583"/>
      <c r="T284" s="583"/>
      <c r="U284" s="583"/>
      <c r="V284" s="583"/>
      <c r="W284" s="583"/>
      <c r="X284" s="583"/>
      <c r="Y284" s="583"/>
    </row>
    <row r="285" spans="1:25" s="578" customFormat="1" ht="10.5" hidden="1" customHeight="1">
      <c r="A285" s="579"/>
      <c r="B285" s="581"/>
      <c r="C285" s="581"/>
      <c r="D285" s="581"/>
      <c r="E285" s="581"/>
      <c r="F285" s="591"/>
      <c r="G285" s="591"/>
      <c r="H285" s="591"/>
      <c r="I285" s="619"/>
      <c r="J285" s="583"/>
      <c r="K285" s="583"/>
      <c r="L285" s="583"/>
      <c r="M285" s="583"/>
      <c r="N285" s="589"/>
      <c r="O285" s="583"/>
      <c r="P285" s="583"/>
      <c r="Q285" s="583"/>
      <c r="R285" s="583"/>
      <c r="S285" s="583"/>
      <c r="T285" s="583"/>
      <c r="U285" s="583"/>
      <c r="V285" s="583"/>
      <c r="W285" s="583"/>
      <c r="X285" s="583"/>
      <c r="Y285" s="583"/>
    </row>
    <row r="286" spans="1:25" s="578" customFormat="1" ht="10.5" hidden="1" customHeight="1">
      <c r="A286" s="579"/>
      <c r="B286" s="581"/>
      <c r="C286" s="581"/>
      <c r="D286" s="581"/>
      <c r="E286" s="581"/>
      <c r="F286" s="591"/>
      <c r="G286" s="591"/>
      <c r="H286" s="591"/>
      <c r="I286" s="619"/>
      <c r="J286" s="583"/>
      <c r="K286" s="583"/>
      <c r="L286" s="583"/>
      <c r="M286" s="583"/>
      <c r="N286" s="589"/>
      <c r="O286" s="583"/>
      <c r="P286" s="583"/>
      <c r="Q286" s="583"/>
      <c r="R286" s="583"/>
      <c r="S286" s="583"/>
      <c r="T286" s="583"/>
      <c r="U286" s="583"/>
      <c r="V286" s="583"/>
      <c r="W286" s="583"/>
      <c r="X286" s="583"/>
      <c r="Y286" s="583"/>
    </row>
    <row r="287" spans="1:25" s="578" customFormat="1" ht="10.5" hidden="1" customHeight="1">
      <c r="A287" s="579"/>
      <c r="B287" s="581"/>
      <c r="C287" s="581"/>
      <c r="D287" s="581"/>
      <c r="E287" s="581"/>
      <c r="F287" s="591"/>
      <c r="G287" s="591"/>
      <c r="H287" s="591"/>
      <c r="I287" s="619"/>
      <c r="J287" s="583"/>
      <c r="K287" s="583"/>
      <c r="L287" s="583"/>
      <c r="M287" s="583"/>
      <c r="N287" s="589"/>
      <c r="O287" s="583"/>
      <c r="P287" s="583"/>
      <c r="Q287" s="583"/>
      <c r="R287" s="583"/>
      <c r="S287" s="583"/>
      <c r="T287" s="583"/>
      <c r="U287" s="583"/>
      <c r="V287" s="583"/>
      <c r="W287" s="583"/>
      <c r="X287" s="583"/>
      <c r="Y287" s="583"/>
    </row>
    <row r="288" spans="1:25" s="578" customFormat="1" ht="10.5" hidden="1" customHeight="1">
      <c r="A288" s="579"/>
      <c r="B288" s="581"/>
      <c r="C288" s="581"/>
      <c r="D288" s="581"/>
      <c r="E288" s="581"/>
      <c r="F288" s="591"/>
      <c r="G288" s="591"/>
      <c r="H288" s="591"/>
      <c r="I288" s="619"/>
      <c r="J288" s="583"/>
      <c r="K288" s="583"/>
      <c r="L288" s="583"/>
      <c r="M288" s="583"/>
      <c r="N288" s="589"/>
      <c r="O288" s="583"/>
      <c r="P288" s="583"/>
      <c r="Q288" s="583"/>
      <c r="R288" s="583"/>
      <c r="S288" s="583"/>
      <c r="T288" s="583"/>
      <c r="U288" s="583"/>
      <c r="V288" s="583"/>
      <c r="W288" s="583"/>
      <c r="X288" s="583"/>
      <c r="Y288" s="583"/>
    </row>
    <row r="289" spans="1:25" s="578" customFormat="1" ht="10.5" hidden="1" customHeight="1">
      <c r="A289" s="579"/>
      <c r="B289" s="581"/>
      <c r="C289" s="581"/>
      <c r="D289" s="581"/>
      <c r="E289" s="581"/>
      <c r="F289" s="591"/>
      <c r="G289" s="591"/>
      <c r="H289" s="591"/>
      <c r="I289" s="619"/>
      <c r="J289" s="583"/>
      <c r="K289" s="583"/>
      <c r="L289" s="583"/>
      <c r="M289" s="583"/>
      <c r="N289" s="589"/>
      <c r="O289" s="583"/>
      <c r="P289" s="583"/>
      <c r="Q289" s="583"/>
      <c r="R289" s="583"/>
      <c r="S289" s="583"/>
      <c r="T289" s="583"/>
      <c r="U289" s="583"/>
      <c r="V289" s="583"/>
      <c r="W289" s="583"/>
      <c r="X289" s="583"/>
      <c r="Y289" s="583"/>
    </row>
    <row r="290" spans="1:25" s="578" customFormat="1" ht="10.5" hidden="1" customHeight="1">
      <c r="A290" s="579"/>
      <c r="B290" s="581"/>
      <c r="C290" s="581"/>
      <c r="D290" s="581"/>
      <c r="E290" s="581"/>
      <c r="F290" s="591"/>
      <c r="G290" s="591"/>
      <c r="H290" s="591"/>
      <c r="I290" s="619"/>
      <c r="J290" s="583"/>
      <c r="K290" s="583"/>
      <c r="L290" s="583"/>
      <c r="M290" s="583"/>
      <c r="N290" s="589"/>
      <c r="O290" s="583"/>
      <c r="P290" s="583"/>
      <c r="Q290" s="583"/>
      <c r="R290" s="583"/>
      <c r="S290" s="583"/>
      <c r="T290" s="583"/>
      <c r="U290" s="583"/>
      <c r="V290" s="583"/>
      <c r="W290" s="583"/>
      <c r="X290" s="583"/>
      <c r="Y290" s="583"/>
    </row>
    <row r="291" spans="1:25" s="578" customFormat="1" ht="10.5" hidden="1" customHeight="1">
      <c r="A291" s="579"/>
      <c r="B291" s="581"/>
      <c r="C291" s="581"/>
      <c r="D291" s="581"/>
      <c r="E291" s="581"/>
      <c r="F291" s="591"/>
      <c r="G291" s="591"/>
      <c r="H291" s="591"/>
      <c r="I291" s="619"/>
      <c r="J291" s="583"/>
      <c r="K291" s="583"/>
      <c r="L291" s="583"/>
      <c r="M291" s="583"/>
      <c r="N291" s="589"/>
      <c r="O291" s="583"/>
      <c r="P291" s="583"/>
      <c r="Q291" s="583"/>
      <c r="R291" s="583"/>
      <c r="S291" s="583"/>
      <c r="T291" s="583"/>
      <c r="U291" s="583"/>
      <c r="V291" s="583"/>
      <c r="W291" s="583"/>
      <c r="X291" s="583"/>
      <c r="Y291" s="583"/>
    </row>
    <row r="292" spans="1:25" s="578" customFormat="1" ht="10.5" hidden="1" customHeight="1">
      <c r="A292" s="579"/>
      <c r="B292" s="581"/>
      <c r="C292" s="581"/>
      <c r="D292" s="581"/>
      <c r="E292" s="581"/>
      <c r="F292" s="591"/>
      <c r="G292" s="591"/>
      <c r="H292" s="591"/>
      <c r="I292" s="619"/>
      <c r="J292" s="583"/>
      <c r="K292" s="583"/>
      <c r="L292" s="583"/>
      <c r="M292" s="583"/>
      <c r="N292" s="589"/>
      <c r="O292" s="583"/>
      <c r="P292" s="583"/>
      <c r="Q292" s="583"/>
      <c r="R292" s="583"/>
      <c r="S292" s="583"/>
      <c r="T292" s="583"/>
      <c r="U292" s="583"/>
      <c r="V292" s="583"/>
      <c r="W292" s="583"/>
      <c r="X292" s="583"/>
      <c r="Y292" s="583"/>
    </row>
    <row r="293" spans="1:25" s="578" customFormat="1" ht="10.5" hidden="1" customHeight="1">
      <c r="A293" s="579"/>
      <c r="B293" s="581"/>
      <c r="C293" s="581"/>
      <c r="D293" s="581"/>
      <c r="E293" s="581"/>
      <c r="F293" s="591"/>
      <c r="G293" s="591"/>
      <c r="H293" s="591"/>
      <c r="I293" s="619"/>
      <c r="J293" s="583"/>
      <c r="K293" s="583"/>
      <c r="L293" s="583"/>
      <c r="M293" s="583"/>
      <c r="N293" s="589"/>
      <c r="O293" s="583"/>
      <c r="P293" s="583"/>
      <c r="Q293" s="583"/>
      <c r="R293" s="583"/>
      <c r="S293" s="583"/>
      <c r="T293" s="583"/>
      <c r="U293" s="583"/>
      <c r="V293" s="583"/>
      <c r="W293" s="583"/>
      <c r="X293" s="583"/>
      <c r="Y293" s="583"/>
    </row>
    <row r="294" spans="1:25" s="578" customFormat="1" ht="10.5" hidden="1" customHeight="1">
      <c r="A294" s="579"/>
      <c r="B294" s="581"/>
      <c r="C294" s="581"/>
      <c r="D294" s="581"/>
      <c r="E294" s="581"/>
      <c r="F294" s="591"/>
      <c r="G294" s="591"/>
      <c r="H294" s="591"/>
      <c r="I294" s="619"/>
      <c r="J294" s="583"/>
      <c r="K294" s="583"/>
      <c r="L294" s="583"/>
      <c r="M294" s="583"/>
      <c r="N294" s="589"/>
      <c r="O294" s="583"/>
      <c r="P294" s="583"/>
      <c r="Q294" s="583"/>
      <c r="R294" s="583"/>
      <c r="S294" s="583"/>
      <c r="T294" s="583"/>
      <c r="U294" s="583"/>
      <c r="V294" s="583"/>
      <c r="W294" s="583"/>
      <c r="X294" s="583"/>
      <c r="Y294" s="583"/>
    </row>
    <row r="295" spans="1:25" s="578" customFormat="1" ht="10.5" hidden="1" customHeight="1">
      <c r="A295" s="579"/>
      <c r="B295" s="581"/>
      <c r="C295" s="581"/>
      <c r="D295" s="581"/>
      <c r="E295" s="581"/>
      <c r="F295" s="591"/>
      <c r="G295" s="591"/>
      <c r="H295" s="591"/>
      <c r="I295" s="619"/>
      <c r="J295" s="583"/>
      <c r="K295" s="583"/>
      <c r="L295" s="583"/>
      <c r="M295" s="583"/>
      <c r="N295" s="589"/>
      <c r="O295" s="583"/>
      <c r="P295" s="583"/>
      <c r="Q295" s="583"/>
      <c r="R295" s="583"/>
      <c r="S295" s="583"/>
      <c r="T295" s="583"/>
      <c r="U295" s="583"/>
      <c r="V295" s="583"/>
      <c r="W295" s="583"/>
      <c r="X295" s="583"/>
      <c r="Y295" s="583"/>
    </row>
    <row r="296" spans="1:25" s="578" customFormat="1" ht="10.5" hidden="1" customHeight="1">
      <c r="A296" s="579"/>
      <c r="B296" s="581"/>
      <c r="C296" s="581"/>
      <c r="D296" s="581"/>
      <c r="E296" s="581"/>
      <c r="F296" s="591"/>
      <c r="G296" s="591"/>
      <c r="H296" s="591"/>
      <c r="I296" s="619"/>
      <c r="J296" s="583"/>
      <c r="K296" s="583"/>
      <c r="L296" s="583"/>
      <c r="M296" s="583"/>
      <c r="N296" s="589"/>
      <c r="O296" s="583"/>
      <c r="P296" s="583"/>
      <c r="Q296" s="583"/>
      <c r="R296" s="583"/>
      <c r="S296" s="583"/>
      <c r="T296" s="583"/>
      <c r="U296" s="583"/>
      <c r="V296" s="583"/>
      <c r="W296" s="583"/>
      <c r="X296" s="583"/>
      <c r="Y296" s="583"/>
    </row>
    <row r="297" spans="1:25" s="578" customFormat="1" ht="10.5" hidden="1" customHeight="1">
      <c r="A297" s="579"/>
      <c r="B297" s="581"/>
      <c r="C297" s="581"/>
      <c r="D297" s="581"/>
      <c r="E297" s="581"/>
      <c r="F297" s="591"/>
      <c r="G297" s="591"/>
      <c r="H297" s="591"/>
      <c r="I297" s="619"/>
      <c r="J297" s="583"/>
      <c r="K297" s="583"/>
      <c r="L297" s="583"/>
      <c r="M297" s="583"/>
      <c r="N297" s="589"/>
      <c r="O297" s="583"/>
      <c r="P297" s="583"/>
      <c r="Q297" s="583"/>
      <c r="R297" s="583"/>
      <c r="S297" s="583"/>
      <c r="T297" s="583"/>
      <c r="U297" s="583"/>
      <c r="V297" s="583"/>
      <c r="W297" s="583"/>
      <c r="X297" s="583"/>
      <c r="Y297" s="583"/>
    </row>
    <row r="298" spans="1:25" s="578" customFormat="1" ht="10.5" hidden="1" customHeight="1">
      <c r="A298" s="579"/>
      <c r="B298" s="581"/>
      <c r="C298" s="581"/>
      <c r="D298" s="581"/>
      <c r="E298" s="581"/>
      <c r="F298" s="591"/>
      <c r="G298" s="591"/>
      <c r="H298" s="591"/>
      <c r="I298" s="619"/>
      <c r="J298" s="583"/>
      <c r="K298" s="583"/>
      <c r="L298" s="583"/>
      <c r="M298" s="583"/>
      <c r="N298" s="589"/>
      <c r="O298" s="583"/>
      <c r="P298" s="583"/>
      <c r="Q298" s="583"/>
      <c r="R298" s="583"/>
      <c r="S298" s="583"/>
      <c r="T298" s="583"/>
      <c r="U298" s="583"/>
      <c r="V298" s="583"/>
      <c r="W298" s="583"/>
      <c r="X298" s="583"/>
      <c r="Y298" s="583"/>
    </row>
    <row r="299" spans="1:25" s="578" customFormat="1" ht="10.5" hidden="1" customHeight="1">
      <c r="A299" s="579"/>
      <c r="B299" s="581"/>
      <c r="C299" s="581"/>
      <c r="D299" s="581"/>
      <c r="E299" s="581"/>
      <c r="F299" s="591"/>
      <c r="G299" s="591"/>
      <c r="H299" s="591"/>
      <c r="I299" s="619"/>
      <c r="J299" s="583"/>
      <c r="K299" s="583"/>
      <c r="L299" s="583"/>
      <c r="M299" s="583"/>
      <c r="N299" s="589"/>
      <c r="O299" s="583"/>
      <c r="P299" s="583"/>
      <c r="Q299" s="583"/>
      <c r="R299" s="583"/>
      <c r="S299" s="583"/>
      <c r="T299" s="583"/>
      <c r="U299" s="583"/>
      <c r="V299" s="583"/>
      <c r="W299" s="583"/>
      <c r="X299" s="583"/>
      <c r="Y299" s="583"/>
    </row>
    <row r="300" spans="1:25" s="578" customFormat="1" ht="10.5" hidden="1" customHeight="1">
      <c r="A300" s="579"/>
      <c r="B300" s="581"/>
      <c r="C300" s="581"/>
      <c r="D300" s="581"/>
      <c r="E300" s="581"/>
      <c r="F300" s="591"/>
      <c r="G300" s="591"/>
      <c r="H300" s="591"/>
      <c r="I300" s="619"/>
      <c r="J300" s="583"/>
      <c r="K300" s="583"/>
      <c r="L300" s="583"/>
      <c r="M300" s="583"/>
      <c r="N300" s="589"/>
      <c r="O300" s="583"/>
      <c r="P300" s="583"/>
      <c r="Q300" s="583"/>
      <c r="R300" s="583"/>
      <c r="S300" s="583"/>
      <c r="T300" s="583"/>
      <c r="U300" s="583"/>
      <c r="V300" s="583"/>
      <c r="W300" s="583"/>
      <c r="X300" s="583"/>
      <c r="Y300" s="583"/>
    </row>
    <row r="301" spans="1:25" s="578" customFormat="1" ht="10.5" hidden="1" customHeight="1">
      <c r="A301" s="579"/>
      <c r="B301" s="581"/>
      <c r="C301" s="581"/>
      <c r="D301" s="581"/>
      <c r="E301" s="581"/>
      <c r="F301" s="591"/>
      <c r="G301" s="591"/>
      <c r="H301" s="591"/>
      <c r="I301" s="619"/>
      <c r="J301" s="583"/>
      <c r="K301" s="583"/>
      <c r="L301" s="583"/>
      <c r="M301" s="583"/>
      <c r="N301" s="589"/>
      <c r="O301" s="583"/>
      <c r="P301" s="583"/>
      <c r="Q301" s="583"/>
      <c r="R301" s="583"/>
      <c r="S301" s="583"/>
      <c r="T301" s="583"/>
      <c r="U301" s="583"/>
      <c r="V301" s="583"/>
      <c r="W301" s="583"/>
      <c r="X301" s="583"/>
      <c r="Y301" s="583"/>
    </row>
    <row r="302" spans="1:25" s="578" customFormat="1" ht="10.5" hidden="1" customHeight="1">
      <c r="A302" s="579"/>
      <c r="B302" s="581"/>
      <c r="C302" s="581"/>
      <c r="D302" s="581"/>
      <c r="E302" s="581"/>
      <c r="F302" s="591"/>
      <c r="G302" s="591"/>
      <c r="H302" s="591"/>
      <c r="I302" s="619"/>
      <c r="J302" s="583"/>
      <c r="K302" s="583"/>
      <c r="L302" s="583"/>
      <c r="M302" s="583"/>
      <c r="N302" s="589"/>
      <c r="O302" s="583"/>
      <c r="P302" s="583"/>
      <c r="Q302" s="583"/>
      <c r="R302" s="583"/>
      <c r="S302" s="583"/>
      <c r="T302" s="583"/>
      <c r="U302" s="583"/>
      <c r="V302" s="583"/>
      <c r="W302" s="583"/>
      <c r="X302" s="583"/>
      <c r="Y302" s="583"/>
    </row>
    <row r="303" spans="1:25" s="578" customFormat="1" ht="10.5" hidden="1" customHeight="1">
      <c r="A303" s="579"/>
      <c r="B303" s="581"/>
      <c r="C303" s="581"/>
      <c r="D303" s="581"/>
      <c r="E303" s="581"/>
      <c r="F303" s="591"/>
      <c r="G303" s="591"/>
      <c r="H303" s="591"/>
      <c r="I303" s="619"/>
      <c r="J303" s="583"/>
      <c r="K303" s="583"/>
      <c r="L303" s="583"/>
      <c r="M303" s="583"/>
      <c r="N303" s="589"/>
      <c r="O303" s="583"/>
      <c r="P303" s="583"/>
      <c r="Q303" s="583"/>
      <c r="R303" s="583"/>
      <c r="S303" s="583"/>
      <c r="T303" s="583"/>
      <c r="U303" s="583"/>
      <c r="V303" s="583"/>
      <c r="W303" s="583"/>
      <c r="X303" s="583"/>
      <c r="Y303" s="583"/>
    </row>
    <row r="304" spans="1:25" s="578" customFormat="1" ht="10.5" hidden="1" customHeight="1">
      <c r="A304" s="579"/>
      <c r="B304" s="581"/>
      <c r="C304" s="581"/>
      <c r="D304" s="581"/>
      <c r="E304" s="581"/>
      <c r="F304" s="591"/>
      <c r="G304" s="591"/>
      <c r="H304" s="591"/>
      <c r="I304" s="619"/>
      <c r="J304" s="583"/>
      <c r="K304" s="583"/>
      <c r="L304" s="583"/>
      <c r="M304" s="583"/>
      <c r="N304" s="589"/>
      <c r="O304" s="583"/>
      <c r="P304" s="583"/>
      <c r="Q304" s="583"/>
      <c r="R304" s="583"/>
      <c r="S304" s="583"/>
      <c r="T304" s="583"/>
      <c r="U304" s="583"/>
      <c r="V304" s="583"/>
      <c r="W304" s="583"/>
      <c r="X304" s="583"/>
      <c r="Y304" s="583"/>
    </row>
    <row r="305" spans="1:25" s="578" customFormat="1" ht="10.5" hidden="1" customHeight="1">
      <c r="A305" s="579"/>
      <c r="B305" s="581"/>
      <c r="C305" s="581"/>
      <c r="D305" s="581"/>
      <c r="E305" s="581"/>
      <c r="F305" s="591"/>
      <c r="G305" s="591"/>
      <c r="H305" s="591"/>
      <c r="I305" s="619"/>
      <c r="J305" s="583"/>
      <c r="K305" s="583"/>
      <c r="L305" s="583"/>
      <c r="M305" s="583"/>
      <c r="N305" s="589"/>
      <c r="O305" s="583"/>
      <c r="P305" s="583"/>
      <c r="Q305" s="583"/>
      <c r="R305" s="583"/>
      <c r="S305" s="583"/>
      <c r="T305" s="583"/>
      <c r="U305" s="583"/>
      <c r="V305" s="583"/>
      <c r="W305" s="583"/>
      <c r="X305" s="583"/>
      <c r="Y305" s="583"/>
    </row>
    <row r="306" spans="1:25" s="578" customFormat="1" ht="10.5" hidden="1" customHeight="1">
      <c r="A306" s="579"/>
      <c r="B306" s="581"/>
      <c r="C306" s="581"/>
      <c r="D306" s="581"/>
      <c r="E306" s="581"/>
      <c r="F306" s="591"/>
      <c r="G306" s="591"/>
      <c r="H306" s="591"/>
      <c r="I306" s="619"/>
      <c r="J306" s="583"/>
      <c r="K306" s="583"/>
      <c r="L306" s="583"/>
      <c r="M306" s="583"/>
      <c r="N306" s="589"/>
      <c r="O306" s="583"/>
      <c r="P306" s="583"/>
      <c r="Q306" s="583"/>
      <c r="R306" s="583"/>
      <c r="S306" s="583"/>
      <c r="T306" s="583"/>
      <c r="U306" s="583"/>
      <c r="V306" s="583"/>
      <c r="W306" s="583"/>
      <c r="X306" s="583"/>
      <c r="Y306" s="583"/>
    </row>
    <row r="307" spans="1:25" s="578" customFormat="1" ht="10.5" hidden="1" customHeight="1">
      <c r="A307" s="579"/>
      <c r="B307" s="581"/>
      <c r="C307" s="581"/>
      <c r="D307" s="581"/>
      <c r="E307" s="581"/>
      <c r="F307" s="591"/>
      <c r="G307" s="591"/>
      <c r="H307" s="591"/>
      <c r="I307" s="619"/>
      <c r="J307" s="583"/>
      <c r="K307" s="583"/>
      <c r="L307" s="583"/>
      <c r="M307" s="583"/>
      <c r="N307" s="589"/>
      <c r="O307" s="583"/>
      <c r="P307" s="583"/>
      <c r="Q307" s="583"/>
      <c r="R307" s="583"/>
      <c r="S307" s="583"/>
      <c r="T307" s="583"/>
      <c r="U307" s="583"/>
      <c r="V307" s="583"/>
      <c r="W307" s="583"/>
      <c r="X307" s="583"/>
      <c r="Y307" s="583"/>
    </row>
    <row r="308" spans="1:25" s="578" customFormat="1" ht="10.5" hidden="1" customHeight="1">
      <c r="A308" s="579"/>
      <c r="B308" s="581"/>
      <c r="C308" s="581"/>
      <c r="D308" s="581"/>
      <c r="E308" s="581"/>
      <c r="F308" s="591"/>
      <c r="G308" s="591"/>
      <c r="H308" s="591"/>
      <c r="I308" s="619"/>
      <c r="J308" s="583"/>
      <c r="K308" s="583"/>
      <c r="L308" s="583"/>
      <c r="M308" s="583"/>
      <c r="N308" s="589"/>
      <c r="O308" s="583"/>
      <c r="P308" s="583"/>
      <c r="Q308" s="583"/>
      <c r="R308" s="583"/>
      <c r="S308" s="583"/>
      <c r="T308" s="583"/>
      <c r="U308" s="583"/>
      <c r="V308" s="583"/>
      <c r="W308" s="583"/>
      <c r="X308" s="583"/>
      <c r="Y308" s="583"/>
    </row>
    <row r="309" spans="1:25" s="578" customFormat="1" ht="10.5" hidden="1" customHeight="1">
      <c r="A309" s="579"/>
      <c r="B309" s="581"/>
      <c r="C309" s="581"/>
      <c r="D309" s="581"/>
      <c r="E309" s="581"/>
      <c r="F309" s="591"/>
      <c r="G309" s="591"/>
      <c r="H309" s="591"/>
      <c r="I309" s="619"/>
      <c r="J309" s="583"/>
      <c r="K309" s="583"/>
      <c r="L309" s="583"/>
      <c r="M309" s="583"/>
      <c r="N309" s="589"/>
      <c r="O309" s="583"/>
      <c r="P309" s="583"/>
      <c r="Q309" s="583"/>
      <c r="R309" s="583"/>
      <c r="S309" s="583"/>
      <c r="T309" s="583"/>
      <c r="U309" s="583"/>
      <c r="V309" s="583"/>
      <c r="W309" s="583"/>
      <c r="X309" s="583"/>
      <c r="Y309" s="583"/>
    </row>
    <row r="310" spans="1:25" s="578" customFormat="1" ht="10.5" hidden="1" customHeight="1">
      <c r="A310" s="579"/>
      <c r="B310" s="581"/>
      <c r="C310" s="581"/>
      <c r="D310" s="581"/>
      <c r="E310" s="581"/>
      <c r="F310" s="591"/>
      <c r="G310" s="591"/>
      <c r="H310" s="591"/>
      <c r="I310" s="619"/>
      <c r="J310" s="583"/>
      <c r="K310" s="583"/>
      <c r="L310" s="583"/>
      <c r="M310" s="583"/>
      <c r="N310" s="589"/>
      <c r="O310" s="583"/>
      <c r="P310" s="583"/>
      <c r="Q310" s="583"/>
      <c r="R310" s="583"/>
      <c r="S310" s="583"/>
      <c r="T310" s="583"/>
      <c r="U310" s="583"/>
      <c r="V310" s="583"/>
      <c r="W310" s="583"/>
      <c r="X310" s="583"/>
      <c r="Y310" s="583"/>
    </row>
    <row r="311" spans="1:25" s="578" customFormat="1" ht="10.5" hidden="1" customHeight="1">
      <c r="A311" s="579"/>
      <c r="B311" s="581"/>
      <c r="C311" s="581"/>
      <c r="D311" s="581"/>
      <c r="E311" s="581"/>
      <c r="F311" s="591"/>
      <c r="G311" s="591"/>
      <c r="H311" s="591"/>
      <c r="I311" s="619"/>
      <c r="J311" s="583"/>
      <c r="K311" s="583"/>
      <c r="L311" s="583"/>
      <c r="M311" s="583"/>
      <c r="N311" s="589"/>
      <c r="O311" s="583"/>
      <c r="P311" s="583"/>
      <c r="Q311" s="583"/>
      <c r="R311" s="583"/>
      <c r="S311" s="583"/>
      <c r="T311" s="583"/>
      <c r="U311" s="583"/>
      <c r="V311" s="583"/>
      <c r="W311" s="583"/>
      <c r="X311" s="583"/>
      <c r="Y311" s="583"/>
    </row>
    <row r="312" spans="1:25" s="578" customFormat="1" ht="10.5" hidden="1" customHeight="1">
      <c r="A312" s="579"/>
      <c r="B312" s="581"/>
      <c r="C312" s="581"/>
      <c r="D312" s="581"/>
      <c r="E312" s="581"/>
      <c r="F312" s="591"/>
      <c r="G312" s="591"/>
      <c r="H312" s="591"/>
      <c r="I312" s="619"/>
      <c r="J312" s="583"/>
      <c r="K312" s="583"/>
      <c r="L312" s="583"/>
      <c r="M312" s="583"/>
      <c r="N312" s="589"/>
      <c r="O312" s="583"/>
      <c r="P312" s="583"/>
      <c r="Q312" s="583"/>
      <c r="R312" s="583"/>
      <c r="S312" s="583"/>
      <c r="T312" s="583"/>
      <c r="U312" s="583"/>
      <c r="V312" s="583"/>
      <c r="W312" s="583"/>
      <c r="X312" s="583"/>
      <c r="Y312" s="583"/>
    </row>
    <row r="313" spans="1:25" s="578" customFormat="1" ht="10.5" hidden="1" customHeight="1">
      <c r="A313" s="579"/>
      <c r="B313" s="581"/>
      <c r="C313" s="581"/>
      <c r="D313" s="581"/>
      <c r="E313" s="581"/>
      <c r="F313" s="591"/>
      <c r="G313" s="591"/>
      <c r="H313" s="591"/>
      <c r="I313" s="619"/>
      <c r="J313" s="583"/>
      <c r="K313" s="583"/>
      <c r="L313" s="583"/>
      <c r="M313" s="583"/>
      <c r="N313" s="589"/>
      <c r="O313" s="583"/>
      <c r="P313" s="583"/>
      <c r="Q313" s="583"/>
      <c r="R313" s="583"/>
      <c r="S313" s="583"/>
      <c r="T313" s="583"/>
      <c r="U313" s="583"/>
      <c r="V313" s="583"/>
      <c r="W313" s="583"/>
      <c r="X313" s="583"/>
      <c r="Y313" s="583"/>
    </row>
    <row r="314" spans="1:25" s="578" customFormat="1" ht="10.5" hidden="1" customHeight="1">
      <c r="A314" s="579"/>
      <c r="B314" s="581"/>
      <c r="C314" s="581"/>
      <c r="D314" s="581"/>
      <c r="E314" s="581"/>
      <c r="F314" s="591"/>
      <c r="G314" s="591"/>
      <c r="H314" s="591"/>
      <c r="I314" s="619"/>
      <c r="J314" s="583"/>
      <c r="K314" s="583"/>
      <c r="L314" s="583"/>
      <c r="M314" s="583"/>
      <c r="N314" s="589"/>
      <c r="O314" s="583"/>
      <c r="P314" s="583"/>
      <c r="Q314" s="583"/>
      <c r="R314" s="583"/>
      <c r="S314" s="583"/>
      <c r="T314" s="583"/>
      <c r="U314" s="583"/>
      <c r="V314" s="583"/>
      <c r="W314" s="583"/>
      <c r="X314" s="583"/>
      <c r="Y314" s="583"/>
    </row>
    <row r="315" spans="1:25" s="578" customFormat="1" ht="10.5" hidden="1" customHeight="1">
      <c r="A315" s="579"/>
      <c r="B315" s="581"/>
      <c r="C315" s="581"/>
      <c r="D315" s="581"/>
      <c r="E315" s="581"/>
      <c r="F315" s="591"/>
      <c r="G315" s="591"/>
      <c r="H315" s="591"/>
      <c r="I315" s="619"/>
      <c r="J315" s="583"/>
      <c r="K315" s="583"/>
      <c r="L315" s="583"/>
      <c r="M315" s="583"/>
      <c r="N315" s="589"/>
      <c r="O315" s="583"/>
      <c r="P315" s="583"/>
      <c r="Q315" s="583"/>
      <c r="R315" s="583"/>
      <c r="S315" s="583"/>
      <c r="T315" s="583"/>
      <c r="U315" s="583"/>
      <c r="V315" s="583"/>
      <c r="W315" s="583"/>
      <c r="X315" s="583"/>
      <c r="Y315" s="583"/>
    </row>
    <row r="316" spans="1:25" s="578" customFormat="1" ht="10.5" hidden="1" customHeight="1">
      <c r="A316" s="579"/>
      <c r="B316" s="581"/>
      <c r="C316" s="581"/>
      <c r="D316" s="581"/>
      <c r="E316" s="581"/>
      <c r="F316" s="591"/>
      <c r="G316" s="591"/>
      <c r="H316" s="591"/>
      <c r="I316" s="619"/>
      <c r="J316" s="583"/>
      <c r="K316" s="583"/>
      <c r="L316" s="583"/>
      <c r="M316" s="583"/>
      <c r="N316" s="589"/>
      <c r="O316" s="583"/>
      <c r="P316" s="583"/>
      <c r="Q316" s="583"/>
      <c r="R316" s="583"/>
      <c r="S316" s="583"/>
      <c r="T316" s="583"/>
      <c r="U316" s="583"/>
      <c r="V316" s="583"/>
      <c r="W316" s="583"/>
      <c r="X316" s="583"/>
      <c r="Y316" s="583"/>
    </row>
    <row r="317" spans="1:25" s="578" customFormat="1" ht="10.5" hidden="1" customHeight="1">
      <c r="A317" s="579"/>
      <c r="B317" s="581"/>
      <c r="C317" s="581"/>
      <c r="D317" s="581"/>
      <c r="E317" s="581"/>
      <c r="F317" s="591"/>
      <c r="G317" s="591"/>
      <c r="H317" s="591"/>
      <c r="I317" s="619"/>
      <c r="J317" s="583"/>
      <c r="K317" s="583"/>
      <c r="L317" s="583"/>
      <c r="M317" s="583"/>
      <c r="N317" s="589"/>
      <c r="O317" s="583"/>
      <c r="P317" s="583"/>
      <c r="Q317" s="583"/>
      <c r="R317" s="583"/>
      <c r="S317" s="583"/>
      <c r="T317" s="583"/>
      <c r="U317" s="583"/>
      <c r="V317" s="583"/>
      <c r="W317" s="583"/>
      <c r="X317" s="583"/>
      <c r="Y317" s="583"/>
    </row>
    <row r="318" spans="1:25" s="578" customFormat="1" ht="10.5" hidden="1" customHeight="1">
      <c r="A318" s="579"/>
      <c r="B318" s="581"/>
      <c r="C318" s="581"/>
      <c r="D318" s="581"/>
      <c r="E318" s="581"/>
      <c r="F318" s="591"/>
      <c r="G318" s="591"/>
      <c r="H318" s="591"/>
      <c r="I318" s="619"/>
      <c r="J318" s="583"/>
      <c r="K318" s="583"/>
      <c r="L318" s="583"/>
      <c r="M318" s="583"/>
      <c r="N318" s="589"/>
      <c r="O318" s="583"/>
      <c r="P318" s="583"/>
      <c r="Q318" s="583"/>
      <c r="R318" s="583"/>
      <c r="S318" s="583"/>
      <c r="T318" s="583"/>
      <c r="U318" s="583"/>
      <c r="V318" s="583"/>
      <c r="W318" s="583"/>
      <c r="X318" s="583"/>
      <c r="Y318" s="583"/>
    </row>
    <row r="319" spans="1:25" s="578" customFormat="1" ht="10.5" hidden="1" customHeight="1">
      <c r="A319" s="579"/>
      <c r="B319" s="581"/>
      <c r="C319" s="581"/>
      <c r="D319" s="581"/>
      <c r="E319" s="581"/>
      <c r="F319" s="591"/>
      <c r="G319" s="591"/>
      <c r="H319" s="591"/>
      <c r="I319" s="619"/>
      <c r="J319" s="583"/>
      <c r="K319" s="583"/>
      <c r="L319" s="583"/>
      <c r="M319" s="583"/>
      <c r="N319" s="589"/>
      <c r="O319" s="583"/>
      <c r="P319" s="583"/>
      <c r="Q319" s="583"/>
      <c r="R319" s="583"/>
      <c r="S319" s="583"/>
      <c r="T319" s="583"/>
      <c r="U319" s="583"/>
      <c r="V319" s="583"/>
      <c r="W319" s="583"/>
      <c r="X319" s="583"/>
      <c r="Y319" s="583"/>
    </row>
    <row r="320" spans="1:25" s="578" customFormat="1" ht="10.5" hidden="1" customHeight="1">
      <c r="A320" s="579"/>
      <c r="B320" s="581"/>
      <c r="C320" s="581"/>
      <c r="D320" s="581"/>
      <c r="E320" s="581"/>
      <c r="F320" s="591"/>
      <c r="G320" s="591"/>
      <c r="H320" s="591"/>
      <c r="I320" s="619"/>
      <c r="J320" s="583"/>
      <c r="K320" s="583"/>
      <c r="L320" s="583"/>
      <c r="M320" s="583"/>
      <c r="N320" s="589"/>
      <c r="O320" s="583"/>
      <c r="P320" s="583"/>
      <c r="Q320" s="583"/>
      <c r="R320" s="583"/>
      <c r="S320" s="583"/>
      <c r="T320" s="583"/>
      <c r="U320" s="583"/>
      <c r="V320" s="583"/>
      <c r="W320" s="583"/>
      <c r="X320" s="583"/>
      <c r="Y320" s="583"/>
    </row>
    <row r="321" spans="1:25" s="578" customFormat="1" ht="10.5" hidden="1" customHeight="1">
      <c r="A321" s="579"/>
      <c r="B321" s="581"/>
      <c r="C321" s="581"/>
      <c r="D321" s="581"/>
      <c r="E321" s="581"/>
      <c r="F321" s="591"/>
      <c r="G321" s="591"/>
      <c r="H321" s="591"/>
      <c r="I321" s="619"/>
      <c r="J321" s="583"/>
      <c r="K321" s="583"/>
      <c r="L321" s="583"/>
      <c r="M321" s="583"/>
      <c r="N321" s="589"/>
      <c r="O321" s="583"/>
      <c r="P321" s="583"/>
      <c r="Q321" s="583"/>
      <c r="R321" s="583"/>
      <c r="S321" s="583"/>
      <c r="T321" s="583"/>
      <c r="U321" s="583"/>
      <c r="V321" s="583"/>
      <c r="W321" s="583"/>
      <c r="X321" s="583"/>
      <c r="Y321" s="583"/>
    </row>
    <row r="322" spans="1:25" s="578" customFormat="1" ht="10.5" hidden="1" customHeight="1">
      <c r="A322" s="579"/>
      <c r="B322" s="581"/>
      <c r="C322" s="581"/>
      <c r="D322" s="581"/>
      <c r="E322" s="581"/>
      <c r="F322" s="591"/>
      <c r="G322" s="591"/>
      <c r="H322" s="591"/>
      <c r="I322" s="619"/>
      <c r="J322" s="583"/>
      <c r="K322" s="583"/>
      <c r="L322" s="583"/>
      <c r="M322" s="583"/>
      <c r="N322" s="589"/>
      <c r="O322" s="583"/>
      <c r="P322" s="583"/>
      <c r="Q322" s="583"/>
      <c r="R322" s="583"/>
      <c r="S322" s="583"/>
      <c r="T322" s="583"/>
      <c r="U322" s="583"/>
      <c r="V322" s="583"/>
      <c r="W322" s="583"/>
      <c r="X322" s="583"/>
      <c r="Y322" s="583"/>
    </row>
    <row r="323" spans="1:25" s="578" customFormat="1" ht="10.5" hidden="1" customHeight="1">
      <c r="A323" s="579"/>
      <c r="B323" s="581"/>
      <c r="C323" s="581"/>
      <c r="D323" s="581"/>
      <c r="E323" s="581"/>
      <c r="F323" s="591"/>
      <c r="G323" s="591"/>
      <c r="H323" s="591"/>
      <c r="I323" s="619"/>
      <c r="J323" s="583"/>
      <c r="K323" s="583"/>
      <c r="L323" s="583"/>
      <c r="M323" s="583"/>
      <c r="N323" s="589"/>
      <c r="O323" s="583"/>
      <c r="P323" s="583"/>
      <c r="Q323" s="583"/>
      <c r="R323" s="583"/>
      <c r="S323" s="583"/>
      <c r="T323" s="583"/>
      <c r="U323" s="583"/>
      <c r="V323" s="583"/>
      <c r="W323" s="583"/>
      <c r="X323" s="583"/>
      <c r="Y323" s="583"/>
    </row>
    <row r="324" spans="1:25" s="578" customFormat="1" ht="10.5" hidden="1" customHeight="1">
      <c r="A324" s="579"/>
      <c r="B324" s="581"/>
      <c r="C324" s="581"/>
      <c r="D324" s="581"/>
      <c r="E324" s="581"/>
      <c r="F324" s="591"/>
      <c r="G324" s="591"/>
      <c r="H324" s="591"/>
      <c r="I324" s="619"/>
      <c r="J324" s="583"/>
      <c r="K324" s="583"/>
      <c r="L324" s="583"/>
      <c r="M324" s="583"/>
      <c r="N324" s="589"/>
      <c r="O324" s="583"/>
      <c r="P324" s="583"/>
      <c r="Q324" s="583"/>
      <c r="R324" s="583"/>
      <c r="S324" s="583"/>
      <c r="T324" s="583"/>
      <c r="U324" s="583"/>
      <c r="V324" s="583"/>
      <c r="W324" s="583"/>
      <c r="X324" s="583"/>
      <c r="Y324" s="583"/>
    </row>
    <row r="325" spans="1:25" s="578" customFormat="1" ht="10.5" hidden="1" customHeight="1">
      <c r="A325" s="579"/>
      <c r="B325" s="581"/>
      <c r="C325" s="581"/>
      <c r="D325" s="581"/>
      <c r="E325" s="581"/>
      <c r="F325" s="591"/>
      <c r="G325" s="591"/>
      <c r="H325" s="591"/>
      <c r="I325" s="619"/>
      <c r="J325" s="583"/>
      <c r="K325" s="583"/>
      <c r="L325" s="583"/>
      <c r="M325" s="583"/>
      <c r="N325" s="589"/>
      <c r="O325" s="583"/>
      <c r="P325" s="583"/>
      <c r="Q325" s="583"/>
      <c r="R325" s="583"/>
      <c r="S325" s="583"/>
      <c r="T325" s="583"/>
      <c r="U325" s="583"/>
      <c r="V325" s="583"/>
      <c r="W325" s="583"/>
      <c r="X325" s="583"/>
      <c r="Y325" s="583"/>
    </row>
    <row r="326" spans="1:25" s="578" customFormat="1" ht="10.5" hidden="1" customHeight="1">
      <c r="A326" s="579"/>
      <c r="B326" s="581"/>
      <c r="C326" s="581"/>
      <c r="D326" s="581"/>
      <c r="E326" s="581"/>
      <c r="F326" s="591"/>
      <c r="G326" s="591"/>
      <c r="H326" s="591"/>
      <c r="I326" s="619"/>
      <c r="J326" s="583"/>
      <c r="K326" s="583"/>
      <c r="L326" s="583"/>
      <c r="M326" s="583"/>
      <c r="N326" s="589"/>
      <c r="O326" s="583"/>
      <c r="P326" s="583"/>
      <c r="Q326" s="583"/>
      <c r="R326" s="583"/>
      <c r="S326" s="583"/>
      <c r="T326" s="583"/>
      <c r="U326" s="583"/>
      <c r="V326" s="583"/>
      <c r="W326" s="583"/>
      <c r="X326" s="583"/>
      <c r="Y326" s="583"/>
    </row>
    <row r="327" spans="1:25" s="578" customFormat="1" ht="10.5" hidden="1" customHeight="1">
      <c r="A327" s="579"/>
      <c r="B327" s="581"/>
      <c r="C327" s="581"/>
      <c r="D327" s="581"/>
      <c r="E327" s="581"/>
      <c r="F327" s="591"/>
      <c r="G327" s="591"/>
      <c r="H327" s="591"/>
      <c r="I327" s="619"/>
      <c r="J327" s="583"/>
      <c r="K327" s="583"/>
      <c r="L327" s="583"/>
      <c r="M327" s="583"/>
      <c r="N327" s="589"/>
      <c r="O327" s="583"/>
      <c r="P327" s="583"/>
      <c r="Q327" s="583"/>
      <c r="R327" s="583"/>
      <c r="S327" s="583"/>
      <c r="T327" s="583"/>
      <c r="U327" s="583"/>
      <c r="V327" s="583"/>
      <c r="W327" s="583"/>
      <c r="X327" s="583"/>
      <c r="Y327" s="583"/>
    </row>
    <row r="328" spans="1:25" s="578" customFormat="1" ht="10.5" hidden="1" customHeight="1">
      <c r="A328" s="579"/>
      <c r="B328" s="581"/>
      <c r="C328" s="581"/>
      <c r="D328" s="581"/>
      <c r="E328" s="581"/>
      <c r="F328" s="591"/>
      <c r="G328" s="591"/>
      <c r="H328" s="591"/>
      <c r="I328" s="619"/>
      <c r="J328" s="583"/>
      <c r="K328" s="583"/>
      <c r="L328" s="583"/>
      <c r="M328" s="583"/>
      <c r="N328" s="589"/>
      <c r="O328" s="583"/>
      <c r="P328" s="583"/>
      <c r="Q328" s="583"/>
      <c r="R328" s="583"/>
      <c r="S328" s="583"/>
      <c r="T328" s="583"/>
      <c r="U328" s="583"/>
      <c r="V328" s="583"/>
      <c r="W328" s="583"/>
      <c r="X328" s="583"/>
      <c r="Y328" s="583"/>
    </row>
    <row r="329" spans="1:25" s="578" customFormat="1" ht="10.5" hidden="1" customHeight="1">
      <c r="A329" s="579"/>
      <c r="B329" s="581"/>
      <c r="C329" s="581"/>
      <c r="D329" s="581"/>
      <c r="E329" s="581"/>
      <c r="F329" s="591"/>
      <c r="G329" s="591"/>
      <c r="H329" s="591"/>
      <c r="I329" s="619"/>
      <c r="J329" s="583"/>
      <c r="K329" s="583"/>
      <c r="L329" s="583"/>
      <c r="M329" s="583"/>
      <c r="N329" s="589"/>
      <c r="O329" s="583"/>
      <c r="P329" s="583"/>
      <c r="Q329" s="583"/>
      <c r="R329" s="583"/>
      <c r="S329" s="583"/>
      <c r="T329" s="583"/>
      <c r="U329" s="583"/>
      <c r="V329" s="583"/>
      <c r="W329" s="583"/>
      <c r="X329" s="583"/>
      <c r="Y329" s="583"/>
    </row>
    <row r="330" spans="1:25" s="578" customFormat="1" ht="10.5" hidden="1" customHeight="1">
      <c r="A330" s="579"/>
      <c r="B330" s="581"/>
      <c r="C330" s="581"/>
      <c r="D330" s="581"/>
      <c r="E330" s="581"/>
      <c r="F330" s="591"/>
      <c r="G330" s="591"/>
      <c r="H330" s="591"/>
      <c r="I330" s="619"/>
      <c r="J330" s="583"/>
      <c r="K330" s="583"/>
      <c r="L330" s="583"/>
      <c r="M330" s="583"/>
      <c r="N330" s="589"/>
      <c r="O330" s="583"/>
      <c r="P330" s="583"/>
      <c r="Q330" s="583"/>
      <c r="R330" s="583"/>
      <c r="S330" s="583"/>
      <c r="T330" s="583"/>
      <c r="U330" s="583"/>
      <c r="V330" s="583"/>
      <c r="W330" s="583"/>
      <c r="X330" s="583"/>
      <c r="Y330" s="583"/>
    </row>
    <row r="331" spans="1:25" s="578" customFormat="1" ht="10.5" hidden="1" customHeight="1">
      <c r="A331" s="579"/>
      <c r="B331" s="581"/>
      <c r="C331" s="581"/>
      <c r="D331" s="581"/>
      <c r="E331" s="581"/>
      <c r="F331" s="591"/>
      <c r="G331" s="591"/>
      <c r="H331" s="591"/>
      <c r="I331" s="619"/>
      <c r="J331" s="583"/>
      <c r="K331" s="583"/>
      <c r="L331" s="583"/>
      <c r="M331" s="583"/>
      <c r="N331" s="589"/>
      <c r="O331" s="583"/>
      <c r="P331" s="583"/>
      <c r="Q331" s="583"/>
      <c r="R331" s="583"/>
      <c r="S331" s="583"/>
      <c r="T331" s="583"/>
      <c r="U331" s="583"/>
      <c r="V331" s="583"/>
      <c r="W331" s="583"/>
      <c r="X331" s="583"/>
      <c r="Y331" s="583"/>
    </row>
    <row r="332" spans="1:25" s="578" customFormat="1" ht="10.5" hidden="1" customHeight="1">
      <c r="A332" s="579"/>
      <c r="B332" s="581"/>
      <c r="C332" s="581"/>
      <c r="D332" s="581"/>
      <c r="E332" s="581"/>
      <c r="F332" s="591"/>
      <c r="G332" s="591"/>
      <c r="H332" s="591"/>
      <c r="I332" s="619"/>
      <c r="J332" s="583"/>
      <c r="K332" s="583"/>
      <c r="L332" s="583"/>
      <c r="M332" s="583"/>
      <c r="N332" s="589"/>
      <c r="O332" s="583"/>
      <c r="P332" s="583"/>
      <c r="Q332" s="583"/>
      <c r="R332" s="583"/>
      <c r="S332" s="583"/>
      <c r="T332" s="583"/>
      <c r="U332" s="583"/>
      <c r="V332" s="583"/>
      <c r="W332" s="583"/>
      <c r="X332" s="583"/>
      <c r="Y332" s="583"/>
    </row>
    <row r="333" spans="1:25" s="578" customFormat="1" ht="10.5" hidden="1" customHeight="1">
      <c r="A333" s="579"/>
      <c r="B333" s="581"/>
      <c r="C333" s="581"/>
      <c r="D333" s="581"/>
      <c r="E333" s="581"/>
      <c r="F333" s="591"/>
      <c r="G333" s="591"/>
      <c r="H333" s="591"/>
      <c r="I333" s="619"/>
      <c r="J333" s="583"/>
      <c r="K333" s="583"/>
      <c r="L333" s="583"/>
      <c r="M333" s="583"/>
      <c r="N333" s="589"/>
      <c r="O333" s="583"/>
      <c r="P333" s="583"/>
      <c r="Q333" s="583"/>
      <c r="R333" s="583"/>
      <c r="S333" s="583"/>
      <c r="T333" s="583"/>
      <c r="U333" s="583"/>
      <c r="V333" s="583"/>
      <c r="W333" s="583"/>
      <c r="X333" s="583"/>
      <c r="Y333" s="583"/>
    </row>
    <row r="334" spans="1:25" s="578" customFormat="1" ht="10.5" hidden="1" customHeight="1">
      <c r="A334" s="579"/>
      <c r="B334" s="581"/>
      <c r="C334" s="581"/>
      <c r="D334" s="581"/>
      <c r="E334" s="581"/>
      <c r="F334" s="591"/>
      <c r="G334" s="591"/>
      <c r="H334" s="591"/>
      <c r="I334" s="619"/>
      <c r="J334" s="583"/>
      <c r="K334" s="583"/>
      <c r="L334" s="583"/>
      <c r="M334" s="583"/>
      <c r="N334" s="589"/>
      <c r="O334" s="583"/>
      <c r="P334" s="583"/>
      <c r="Q334" s="583"/>
      <c r="R334" s="583"/>
      <c r="S334" s="583"/>
      <c r="T334" s="583"/>
      <c r="U334" s="583"/>
      <c r="V334" s="583"/>
      <c r="W334" s="583"/>
      <c r="X334" s="583"/>
      <c r="Y334" s="583"/>
    </row>
    <row r="335" spans="1:25" s="578" customFormat="1" ht="10.5" hidden="1" customHeight="1">
      <c r="A335" s="579"/>
      <c r="B335" s="581"/>
      <c r="C335" s="581"/>
      <c r="D335" s="581"/>
      <c r="E335" s="581"/>
      <c r="F335" s="591"/>
      <c r="G335" s="591"/>
      <c r="H335" s="591"/>
      <c r="I335" s="619"/>
      <c r="J335" s="583"/>
      <c r="K335" s="583"/>
      <c r="L335" s="583"/>
      <c r="M335" s="583"/>
      <c r="N335" s="589"/>
      <c r="O335" s="583"/>
      <c r="P335" s="583"/>
      <c r="Q335" s="583"/>
      <c r="R335" s="583"/>
      <c r="S335" s="583"/>
      <c r="T335" s="583"/>
      <c r="U335" s="583"/>
      <c r="V335" s="583"/>
      <c r="W335" s="583"/>
      <c r="X335" s="583"/>
      <c r="Y335" s="583"/>
    </row>
    <row r="336" spans="1:25" s="578" customFormat="1" ht="10.5" hidden="1" customHeight="1">
      <c r="A336" s="579"/>
      <c r="B336" s="581"/>
      <c r="C336" s="581"/>
      <c r="D336" s="581"/>
      <c r="E336" s="581"/>
      <c r="F336" s="591"/>
      <c r="G336" s="591"/>
      <c r="H336" s="591"/>
      <c r="I336" s="619"/>
      <c r="J336" s="583"/>
      <c r="K336" s="583"/>
      <c r="L336" s="583"/>
      <c r="M336" s="583"/>
      <c r="N336" s="589"/>
      <c r="O336" s="583"/>
      <c r="P336" s="583"/>
      <c r="Q336" s="583"/>
      <c r="R336" s="583"/>
      <c r="S336" s="583"/>
      <c r="T336" s="583"/>
      <c r="U336" s="583"/>
      <c r="V336" s="583"/>
      <c r="W336" s="583"/>
      <c r="X336" s="583"/>
      <c r="Y336" s="583"/>
    </row>
    <row r="337" spans="1:25" s="578" customFormat="1" ht="10.5" hidden="1" customHeight="1">
      <c r="A337" s="579"/>
      <c r="B337" s="581"/>
      <c r="C337" s="581"/>
      <c r="D337" s="581"/>
      <c r="E337" s="581"/>
      <c r="F337" s="591"/>
      <c r="G337" s="591"/>
      <c r="H337" s="591"/>
      <c r="I337" s="619"/>
      <c r="J337" s="583"/>
      <c r="K337" s="583"/>
      <c r="L337" s="583"/>
      <c r="M337" s="583"/>
      <c r="N337" s="589"/>
      <c r="O337" s="583"/>
      <c r="P337" s="583"/>
      <c r="Q337" s="583"/>
      <c r="R337" s="583"/>
      <c r="S337" s="583"/>
      <c r="T337" s="583"/>
      <c r="U337" s="583"/>
      <c r="V337" s="583"/>
      <c r="W337" s="583"/>
      <c r="X337" s="583"/>
      <c r="Y337" s="583"/>
    </row>
    <row r="338" spans="1:25" s="578" customFormat="1" ht="10.5" hidden="1" customHeight="1">
      <c r="A338" s="579"/>
      <c r="B338" s="581"/>
      <c r="C338" s="581"/>
      <c r="D338" s="581"/>
      <c r="E338" s="581"/>
      <c r="F338" s="591"/>
      <c r="G338" s="591"/>
      <c r="H338" s="591"/>
      <c r="I338" s="619"/>
      <c r="J338" s="583"/>
      <c r="K338" s="583"/>
      <c r="L338" s="583"/>
      <c r="M338" s="583"/>
      <c r="N338" s="589"/>
      <c r="O338" s="583"/>
      <c r="P338" s="583"/>
      <c r="Q338" s="583"/>
      <c r="R338" s="583"/>
      <c r="S338" s="583"/>
      <c r="T338" s="583"/>
      <c r="U338" s="583"/>
      <c r="V338" s="583"/>
      <c r="W338" s="583"/>
      <c r="X338" s="583"/>
      <c r="Y338" s="583"/>
    </row>
    <row r="339" spans="1:25" s="578" customFormat="1" ht="10.5" hidden="1" customHeight="1">
      <c r="A339" s="579"/>
      <c r="B339" s="581"/>
      <c r="C339" s="581"/>
      <c r="D339" s="581"/>
      <c r="E339" s="581"/>
      <c r="F339" s="591"/>
      <c r="G339" s="591"/>
      <c r="H339" s="591"/>
      <c r="I339" s="619"/>
      <c r="J339" s="583"/>
      <c r="K339" s="583"/>
      <c r="L339" s="583"/>
      <c r="M339" s="583"/>
      <c r="N339" s="589"/>
      <c r="O339" s="583"/>
      <c r="P339" s="583"/>
      <c r="Q339" s="583"/>
      <c r="R339" s="583"/>
      <c r="S339" s="583"/>
      <c r="T339" s="583"/>
      <c r="U339" s="583"/>
      <c r="V339" s="583"/>
      <c r="W339" s="583"/>
      <c r="X339" s="583"/>
      <c r="Y339" s="583"/>
    </row>
    <row r="340" spans="1:25" s="578" customFormat="1" ht="9.75" hidden="1" customHeight="1">
      <c r="A340" s="572"/>
      <c r="B340" s="579"/>
      <c r="C340" s="579"/>
      <c r="D340" s="579"/>
      <c r="E340" s="593"/>
      <c r="F340" s="581"/>
      <c r="G340" s="581"/>
      <c r="H340" s="581"/>
      <c r="I340" s="600"/>
      <c r="J340" s="577"/>
      <c r="K340" s="577"/>
      <c r="L340" s="577"/>
      <c r="M340" s="577"/>
      <c r="N340" s="577"/>
      <c r="O340" s="577"/>
      <c r="P340" s="577"/>
      <c r="Q340" s="577"/>
      <c r="R340" s="577"/>
      <c r="S340" s="577"/>
      <c r="T340" s="577"/>
      <c r="U340" s="577"/>
      <c r="V340" s="577"/>
      <c r="W340" s="577"/>
      <c r="X340" s="577"/>
      <c r="Y340" s="577"/>
    </row>
    <row r="341" spans="1:25" s="578" customFormat="1" ht="15.75" hidden="1" customHeight="1">
      <c r="A341" s="572"/>
      <c r="B341" s="579"/>
      <c r="C341" s="579"/>
      <c r="D341" s="579"/>
      <c r="E341" s="579"/>
      <c r="F341" s="579"/>
      <c r="G341" s="579"/>
      <c r="H341" s="579"/>
      <c r="I341" s="579"/>
      <c r="J341" s="579"/>
    </row>
    <row r="342" spans="1:25" s="578" customFormat="1" ht="15.75" customHeight="1">
      <c r="A342" s="572"/>
      <c r="B342" s="579"/>
      <c r="C342" s="579"/>
      <c r="D342" s="579"/>
      <c r="E342" s="579"/>
      <c r="F342" s="579"/>
      <c r="G342" s="579"/>
      <c r="H342" s="579"/>
      <c r="I342" s="579"/>
      <c r="J342" s="579"/>
    </row>
    <row r="343" spans="1:25" s="578" customFormat="1" ht="18" customHeight="1">
      <c r="A343" s="572"/>
      <c r="B343" s="573" t="s">
        <v>933</v>
      </c>
      <c r="C343" s="574"/>
      <c r="D343" s="574"/>
      <c r="E343" s="574"/>
      <c r="F343" s="575"/>
      <c r="G343" s="576"/>
      <c r="H343" s="576"/>
      <c r="I343" s="576"/>
      <c r="J343" s="577"/>
      <c r="K343" s="577"/>
      <c r="L343" s="577"/>
      <c r="M343" s="577"/>
      <c r="N343" s="577"/>
      <c r="O343" s="577"/>
      <c r="P343" s="577"/>
      <c r="Q343" s="577"/>
      <c r="R343" s="577"/>
      <c r="S343" s="577"/>
      <c r="T343" s="577"/>
      <c r="U343" s="577"/>
      <c r="V343" s="577"/>
      <c r="W343" s="577"/>
      <c r="X343" s="577"/>
      <c r="Y343" s="577"/>
    </row>
    <row r="344" spans="1:25" s="578" customFormat="1" ht="32.25" customHeight="1">
      <c r="A344" s="572"/>
      <c r="B344" s="971" t="s">
        <v>755</v>
      </c>
      <c r="C344" s="971"/>
      <c r="D344" s="971"/>
      <c r="E344" s="971"/>
      <c r="F344" s="971"/>
      <c r="G344" s="971"/>
      <c r="H344" s="971"/>
      <c r="I344" s="971"/>
      <c r="J344" s="577"/>
      <c r="K344" s="577"/>
      <c r="L344" s="577"/>
      <c r="M344" s="577"/>
      <c r="N344" s="577"/>
      <c r="O344" s="577"/>
      <c r="P344" s="577"/>
      <c r="Q344" s="577"/>
      <c r="R344" s="577"/>
      <c r="S344" s="577"/>
      <c r="T344" s="577"/>
      <c r="U344" s="577"/>
      <c r="V344" s="577"/>
      <c r="W344" s="577"/>
      <c r="X344" s="577"/>
      <c r="Y344" s="577"/>
    </row>
    <row r="345" spans="1:25" s="578" customFormat="1" ht="9.75" customHeight="1">
      <c r="A345" s="579"/>
      <c r="B345" s="580"/>
      <c r="C345" s="581"/>
      <c r="D345" s="581"/>
      <c r="E345" s="581"/>
      <c r="F345" s="581"/>
      <c r="G345" s="581"/>
      <c r="H345" s="581"/>
      <c r="I345" s="581"/>
      <c r="J345" s="579"/>
    </row>
    <row r="346" spans="1:25" s="578" customFormat="1" ht="60" customHeight="1">
      <c r="A346" s="582">
        <v>1</v>
      </c>
      <c r="B346" s="1051" t="s">
        <v>950</v>
      </c>
      <c r="C346" s="1052"/>
      <c r="D346" s="1052"/>
      <c r="E346" s="1053"/>
      <c r="F346" s="1054"/>
      <c r="G346" s="1055"/>
      <c r="H346" s="1055"/>
      <c r="I346" s="1056"/>
      <c r="J346" s="583"/>
      <c r="K346" s="583"/>
      <c r="L346" s="583"/>
      <c r="M346" s="583"/>
      <c r="N346" s="584"/>
      <c r="O346" s="583"/>
      <c r="P346" s="583"/>
      <c r="Q346" s="583"/>
      <c r="R346" s="583"/>
      <c r="S346" s="583"/>
      <c r="T346" s="583"/>
      <c r="U346" s="583"/>
      <c r="V346" s="583"/>
      <c r="W346" s="583"/>
      <c r="X346" s="583"/>
      <c r="Y346" s="583"/>
    </row>
    <row r="347" spans="1:25" s="578" customFormat="1" ht="60" customHeight="1">
      <c r="A347" s="582">
        <v>2</v>
      </c>
      <c r="B347" s="1051" t="s">
        <v>951</v>
      </c>
      <c r="C347" s="1052"/>
      <c r="D347" s="1052"/>
      <c r="E347" s="1053"/>
      <c r="F347" s="1054"/>
      <c r="G347" s="1055"/>
      <c r="H347" s="1055"/>
      <c r="I347" s="1056"/>
      <c r="J347" s="583"/>
      <c r="K347" s="583"/>
      <c r="L347" s="583"/>
      <c r="M347" s="583"/>
      <c r="N347" s="584"/>
      <c r="O347" s="583"/>
      <c r="P347" s="583"/>
      <c r="Q347" s="583"/>
      <c r="R347" s="583"/>
      <c r="S347" s="583"/>
      <c r="T347" s="583"/>
      <c r="U347" s="583"/>
      <c r="V347" s="583"/>
      <c r="W347" s="583"/>
      <c r="X347" s="583"/>
      <c r="Y347" s="583"/>
    </row>
    <row r="348" spans="1:25" s="578" customFormat="1" ht="59.25" customHeight="1">
      <c r="A348" s="620">
        <v>3</v>
      </c>
      <c r="B348" s="988" t="s">
        <v>1070</v>
      </c>
      <c r="C348" s="959"/>
      <c r="D348" s="959"/>
      <c r="E348" s="960"/>
      <c r="F348" s="1084"/>
      <c r="G348" s="1085"/>
      <c r="H348" s="1085"/>
      <c r="I348" s="1086"/>
      <c r="J348" s="583"/>
      <c r="K348" s="583"/>
      <c r="L348" s="583"/>
      <c r="M348" s="583"/>
      <c r="N348" s="584"/>
      <c r="O348" s="583"/>
      <c r="P348" s="583"/>
      <c r="Q348" s="583"/>
      <c r="R348" s="583"/>
      <c r="S348" s="583"/>
      <c r="T348" s="583"/>
      <c r="U348" s="583"/>
      <c r="V348" s="583"/>
      <c r="W348" s="583"/>
      <c r="X348" s="583"/>
      <c r="Y348" s="583"/>
    </row>
    <row r="349" spans="1:25" s="578" customFormat="1" ht="72.599999999999994" customHeight="1">
      <c r="A349" s="588">
        <v>4</v>
      </c>
      <c r="B349" s="1051" t="s">
        <v>1079</v>
      </c>
      <c r="C349" s="1052"/>
      <c r="D349" s="1052"/>
      <c r="E349" s="1053"/>
      <c r="F349" s="1057"/>
      <c r="G349" s="965"/>
      <c r="H349" s="965"/>
      <c r="I349" s="966"/>
      <c r="J349" s="577"/>
      <c r="K349" s="577"/>
      <c r="L349" s="577"/>
      <c r="M349" s="577"/>
      <c r="N349" s="589"/>
      <c r="O349" s="577"/>
      <c r="P349" s="577"/>
      <c r="Q349" s="577"/>
      <c r="R349" s="577"/>
      <c r="S349" s="577"/>
      <c r="T349" s="577"/>
      <c r="U349" s="577"/>
      <c r="V349" s="577"/>
      <c r="W349" s="577"/>
      <c r="X349" s="577"/>
      <c r="Y349" s="577"/>
    </row>
    <row r="350" spans="1:25" s="578" customFormat="1" ht="28.5" customHeight="1">
      <c r="A350" s="588" t="s">
        <v>274</v>
      </c>
      <c r="B350" s="959" t="s">
        <v>711</v>
      </c>
      <c r="C350" s="959"/>
      <c r="D350" s="959"/>
      <c r="E350" s="960"/>
      <c r="F350" s="1057"/>
      <c r="G350" s="965"/>
      <c r="H350" s="965"/>
      <c r="I350" s="966"/>
      <c r="J350" s="577"/>
      <c r="K350" s="577"/>
      <c r="L350" s="577"/>
      <c r="M350" s="577"/>
      <c r="N350" s="589"/>
      <c r="O350" s="577"/>
      <c r="P350" s="577"/>
      <c r="Q350" s="577"/>
      <c r="R350" s="577"/>
      <c r="S350" s="577"/>
      <c r="T350" s="577"/>
      <c r="U350" s="577"/>
      <c r="V350" s="577"/>
      <c r="W350" s="577"/>
      <c r="X350" s="577"/>
      <c r="Y350" s="577"/>
    </row>
    <row r="351" spans="1:25" s="578" customFormat="1" ht="41.25" customHeight="1">
      <c r="A351" s="588" t="s">
        <v>278</v>
      </c>
      <c r="B351" s="959" t="s">
        <v>952</v>
      </c>
      <c r="C351" s="959"/>
      <c r="D351" s="959"/>
      <c r="E351" s="960"/>
      <c r="F351" s="959"/>
      <c r="G351" s="959"/>
      <c r="H351" s="959"/>
      <c r="I351" s="960"/>
      <c r="J351" s="577"/>
      <c r="K351" s="577"/>
      <c r="L351" s="577"/>
      <c r="M351" s="577"/>
      <c r="N351" s="589"/>
      <c r="O351" s="577"/>
      <c r="P351" s="577"/>
      <c r="Q351" s="577"/>
      <c r="R351" s="577"/>
      <c r="S351" s="577"/>
      <c r="T351" s="577"/>
      <c r="U351" s="577"/>
      <c r="V351" s="577"/>
      <c r="W351" s="577"/>
      <c r="X351" s="577"/>
      <c r="Y351" s="577"/>
    </row>
    <row r="352" spans="1:25" s="578" customFormat="1" ht="73.5" customHeight="1">
      <c r="A352" s="588" t="s">
        <v>712</v>
      </c>
      <c r="B352" s="959" t="s">
        <v>1072</v>
      </c>
      <c r="C352" s="959"/>
      <c r="D352" s="959"/>
      <c r="E352" s="960"/>
      <c r="F352" s="1057"/>
      <c r="G352" s="965"/>
      <c r="H352" s="965"/>
      <c r="I352" s="966"/>
      <c r="J352" s="577"/>
      <c r="K352" s="577"/>
      <c r="L352" s="577"/>
      <c r="M352" s="577"/>
      <c r="N352" s="589"/>
      <c r="O352" s="577"/>
      <c r="P352" s="577"/>
      <c r="Q352" s="577"/>
      <c r="R352" s="577"/>
      <c r="S352" s="577"/>
      <c r="T352" s="577"/>
      <c r="U352" s="577"/>
      <c r="V352" s="577"/>
      <c r="W352" s="577"/>
      <c r="X352" s="577"/>
      <c r="Y352" s="577"/>
    </row>
    <row r="353" spans="1:25" s="578" customFormat="1" ht="14.25" customHeight="1">
      <c r="A353" s="590"/>
      <c r="B353" s="584"/>
      <c r="C353" s="584"/>
      <c r="D353" s="584"/>
      <c r="E353" s="584"/>
      <c r="F353" s="591"/>
      <c r="G353" s="591"/>
      <c r="H353" s="591"/>
      <c r="I353" s="591"/>
      <c r="J353" s="577"/>
      <c r="K353" s="577"/>
      <c r="L353" s="577"/>
      <c r="M353" s="577"/>
      <c r="N353" s="577"/>
      <c r="O353" s="577"/>
      <c r="P353" s="577"/>
      <c r="Q353" s="577"/>
      <c r="R353" s="577"/>
      <c r="S353" s="577"/>
      <c r="T353" s="577"/>
      <c r="U353" s="577"/>
      <c r="V353" s="577"/>
      <c r="W353" s="577"/>
      <c r="X353" s="577"/>
      <c r="Y353" s="577"/>
    </row>
    <row r="354" spans="1:25" s="578" customFormat="1" ht="33" customHeight="1">
      <c r="A354" s="588" t="s">
        <v>713</v>
      </c>
      <c r="B354" s="959" t="s">
        <v>297</v>
      </c>
      <c r="C354" s="959"/>
      <c r="D354" s="959"/>
      <c r="E354" s="959"/>
      <c r="F354" s="1057"/>
      <c r="G354" s="965"/>
      <c r="H354" s="965"/>
      <c r="I354" s="966"/>
      <c r="J354" s="577"/>
      <c r="K354" s="577"/>
      <c r="L354" s="577"/>
      <c r="M354" s="577"/>
      <c r="N354" s="577"/>
      <c r="O354" s="577"/>
      <c r="P354" s="577"/>
      <c r="Q354" s="577"/>
      <c r="R354" s="577"/>
      <c r="S354" s="577"/>
      <c r="T354" s="577"/>
      <c r="U354" s="577"/>
      <c r="V354" s="577"/>
      <c r="W354" s="577"/>
      <c r="X354" s="577"/>
      <c r="Y354" s="577"/>
    </row>
    <row r="355" spans="1:25" s="578" customFormat="1" ht="14.25" customHeight="1">
      <c r="A355" s="590"/>
      <c r="B355" s="591"/>
      <c r="C355" s="591"/>
      <c r="D355" s="591"/>
      <c r="E355" s="591"/>
      <c r="F355" s="591"/>
      <c r="G355" s="591"/>
      <c r="H355" s="591"/>
      <c r="I355" s="591"/>
      <c r="J355" s="577"/>
      <c r="K355" s="577"/>
      <c r="L355" s="577"/>
      <c r="M355" s="577"/>
      <c r="N355" s="577"/>
      <c r="O355" s="577"/>
      <c r="P355" s="577"/>
      <c r="Q355" s="577"/>
      <c r="R355" s="577"/>
      <c r="S355" s="577"/>
      <c r="T355" s="577"/>
      <c r="U355" s="577"/>
      <c r="V355" s="577"/>
      <c r="W355" s="577"/>
      <c r="X355" s="577"/>
      <c r="Y355" s="577"/>
    </row>
    <row r="356" spans="1:25" s="578" customFormat="1" ht="20.25" customHeight="1">
      <c r="A356" s="1058" t="s">
        <v>714</v>
      </c>
      <c r="B356" s="986" t="s">
        <v>946</v>
      </c>
      <c r="C356" s="986"/>
      <c r="D356" s="986"/>
      <c r="E356" s="986"/>
      <c r="F356" s="885"/>
      <c r="G356" s="1060"/>
      <c r="H356" s="1060"/>
      <c r="I356" s="884"/>
      <c r="J356" s="577"/>
      <c r="K356" s="577"/>
      <c r="L356" s="577"/>
      <c r="M356" s="577"/>
      <c r="N356" s="577"/>
      <c r="O356" s="577"/>
      <c r="P356" s="577"/>
      <c r="Q356" s="577"/>
      <c r="R356" s="577"/>
      <c r="S356" s="577"/>
      <c r="T356" s="577"/>
      <c r="U356" s="577"/>
      <c r="V356" s="577"/>
      <c r="W356" s="577"/>
      <c r="X356" s="577"/>
      <c r="Y356" s="577"/>
    </row>
    <row r="357" spans="1:25" s="578" customFormat="1" ht="61.5" customHeight="1">
      <c r="A357" s="1059"/>
      <c r="B357" s="981"/>
      <c r="C357" s="981"/>
      <c r="D357" s="981"/>
      <c r="E357" s="981"/>
      <c r="F357" s="992"/>
      <c r="G357" s="1061"/>
      <c r="H357" s="1061"/>
      <c r="I357" s="954"/>
      <c r="J357" s="577"/>
      <c r="K357" s="577"/>
      <c r="L357" s="577"/>
      <c r="M357" s="577"/>
      <c r="N357" s="577"/>
      <c r="O357" s="577"/>
      <c r="P357" s="577"/>
      <c r="Q357" s="577"/>
      <c r="R357" s="577"/>
      <c r="S357" s="577"/>
      <c r="T357" s="577"/>
      <c r="U357" s="577"/>
      <c r="V357" s="577"/>
      <c r="W357" s="577"/>
      <c r="X357" s="577"/>
      <c r="Y357" s="577"/>
    </row>
    <row r="358" spans="1:25" s="578" customFormat="1" ht="21" customHeight="1">
      <c r="A358" s="592"/>
      <c r="E358" s="593" t="s">
        <v>298</v>
      </c>
      <c r="F358" s="992"/>
      <c r="G358" s="1061"/>
      <c r="H358" s="1061"/>
      <c r="I358" s="954"/>
      <c r="J358" s="577"/>
      <c r="K358" s="577"/>
      <c r="L358" s="577"/>
      <c r="M358" s="577"/>
      <c r="N358" s="577"/>
      <c r="O358" s="577"/>
      <c r="P358" s="577"/>
      <c r="Q358" s="577"/>
      <c r="R358" s="577"/>
      <c r="S358" s="577"/>
      <c r="T358" s="577"/>
      <c r="U358" s="577"/>
      <c r="V358" s="577"/>
      <c r="W358" s="577"/>
      <c r="X358" s="577"/>
      <c r="Y358" s="577"/>
    </row>
    <row r="359" spans="1:25" s="578" customFormat="1" ht="21" customHeight="1">
      <c r="A359" s="592"/>
      <c r="E359" s="593" t="s">
        <v>99</v>
      </c>
      <c r="F359" s="992"/>
      <c r="G359" s="1061"/>
      <c r="H359" s="1061"/>
      <c r="I359" s="954"/>
      <c r="J359" s="577"/>
      <c r="K359" s="577"/>
      <c r="L359" s="577"/>
      <c r="M359" s="577"/>
      <c r="N359" s="577"/>
      <c r="O359" s="577"/>
      <c r="P359" s="577"/>
      <c r="Q359" s="577"/>
      <c r="R359" s="577"/>
      <c r="S359" s="577"/>
      <c r="T359" s="577"/>
      <c r="U359" s="577"/>
      <c r="V359" s="577"/>
      <c r="W359" s="577"/>
      <c r="X359" s="577"/>
      <c r="Y359" s="577"/>
    </row>
    <row r="360" spans="1:25" s="578" customFormat="1" ht="18.75" customHeight="1">
      <c r="A360" s="592"/>
      <c r="B360" s="594"/>
      <c r="C360" s="594"/>
      <c r="D360" s="594"/>
      <c r="E360" s="595" t="s">
        <v>299</v>
      </c>
      <c r="F360" s="982"/>
      <c r="G360" s="983"/>
      <c r="H360" s="983"/>
      <c r="I360" s="984"/>
      <c r="J360" s="577"/>
      <c r="K360" s="577"/>
      <c r="L360" s="577"/>
      <c r="M360" s="577"/>
      <c r="N360" s="577"/>
      <c r="O360" s="577"/>
      <c r="P360" s="577"/>
      <c r="Q360" s="577"/>
      <c r="R360" s="577"/>
      <c r="S360" s="577"/>
      <c r="T360" s="577"/>
      <c r="U360" s="577"/>
      <c r="V360" s="577"/>
      <c r="W360" s="577"/>
      <c r="X360" s="577"/>
      <c r="Y360" s="577"/>
    </row>
    <row r="361" spans="1:25" s="578" customFormat="1" ht="16.5" customHeight="1">
      <c r="A361" s="596"/>
      <c r="B361" s="579"/>
      <c r="C361" s="579"/>
      <c r="D361" s="579"/>
      <c r="E361" s="593"/>
      <c r="F361" s="982"/>
      <c r="G361" s="983"/>
      <c r="H361" s="983"/>
      <c r="I361" s="984"/>
      <c r="J361" s="577"/>
      <c r="K361" s="577"/>
      <c r="L361" s="577"/>
      <c r="M361" s="577"/>
      <c r="N361" s="577"/>
      <c r="O361" s="577"/>
      <c r="P361" s="577"/>
      <c r="Q361" s="577"/>
      <c r="R361" s="577"/>
      <c r="S361" s="577"/>
      <c r="T361" s="577"/>
      <c r="U361" s="577"/>
      <c r="V361" s="577"/>
      <c r="W361" s="577"/>
      <c r="X361" s="577"/>
      <c r="Y361" s="577"/>
    </row>
    <row r="362" spans="1:25" s="578" customFormat="1" ht="9" customHeight="1">
      <c r="A362" s="597"/>
      <c r="B362" s="985"/>
      <c r="C362" s="986"/>
      <c r="D362" s="986"/>
      <c r="E362" s="986"/>
      <c r="I362" s="598"/>
      <c r="J362" s="577"/>
      <c r="K362" s="577"/>
      <c r="L362" s="577"/>
      <c r="M362" s="577"/>
      <c r="N362" s="577"/>
      <c r="O362" s="577"/>
      <c r="P362" s="577"/>
      <c r="Q362" s="577"/>
      <c r="R362" s="577"/>
      <c r="S362" s="577"/>
      <c r="T362" s="577"/>
      <c r="U362" s="577"/>
      <c r="V362" s="577"/>
      <c r="W362" s="577"/>
      <c r="X362" s="577"/>
      <c r="Y362" s="577"/>
    </row>
    <row r="363" spans="1:25" s="578" customFormat="1" ht="159.6" customHeight="1">
      <c r="A363" s="597" t="s">
        <v>715</v>
      </c>
      <c r="B363" s="1051" t="s">
        <v>1073</v>
      </c>
      <c r="C363" s="1052"/>
      <c r="D363" s="1052"/>
      <c r="E363" s="1053"/>
      <c r="F363" s="964"/>
      <c r="G363" s="965"/>
      <c r="H363" s="965"/>
      <c r="I363" s="966"/>
      <c r="J363" s="577"/>
      <c r="K363" s="577"/>
      <c r="L363" s="577"/>
      <c r="M363" s="577"/>
      <c r="N363" s="577"/>
      <c r="O363" s="577"/>
      <c r="P363" s="577"/>
      <c r="Q363" s="577"/>
      <c r="R363" s="577"/>
      <c r="S363" s="577"/>
      <c r="T363" s="577"/>
      <c r="U363" s="577"/>
      <c r="V363" s="577"/>
      <c r="W363" s="577"/>
      <c r="X363" s="577"/>
      <c r="Y363" s="577"/>
    </row>
    <row r="364" spans="1:25" s="578" customFormat="1" ht="10.5" customHeight="1">
      <c r="A364" s="592"/>
      <c r="B364" s="599"/>
      <c r="C364" s="579"/>
      <c r="D364" s="579"/>
      <c r="E364" s="593"/>
      <c r="F364" s="581"/>
      <c r="G364" s="581"/>
      <c r="H364" s="581"/>
      <c r="I364" s="600"/>
      <c r="J364" s="577"/>
      <c r="K364" s="577"/>
      <c r="L364" s="577"/>
      <c r="M364" s="577"/>
      <c r="N364" s="577"/>
      <c r="O364" s="577"/>
      <c r="P364" s="577"/>
      <c r="Q364" s="577"/>
      <c r="R364" s="577"/>
      <c r="S364" s="577"/>
      <c r="T364" s="577"/>
      <c r="U364" s="577"/>
      <c r="V364" s="577"/>
      <c r="W364" s="577"/>
      <c r="X364" s="577"/>
      <c r="Y364" s="577"/>
    </row>
    <row r="365" spans="1:25" s="578" customFormat="1" ht="18.75" customHeight="1">
      <c r="A365" s="592"/>
      <c r="B365" s="980" t="s">
        <v>128</v>
      </c>
      <c r="C365" s="981"/>
      <c r="D365" s="981"/>
      <c r="E365" s="981"/>
      <c r="F365" s="964"/>
      <c r="G365" s="965"/>
      <c r="H365" s="965"/>
      <c r="I365" s="966"/>
      <c r="J365" s="577"/>
      <c r="K365" s="577"/>
      <c r="L365" s="577"/>
      <c r="M365" s="577"/>
      <c r="N365" s="577"/>
      <c r="O365" s="577"/>
      <c r="P365" s="577"/>
      <c r="Q365" s="577"/>
      <c r="R365" s="577"/>
      <c r="S365" s="577"/>
      <c r="T365" s="577"/>
      <c r="U365" s="577"/>
      <c r="V365" s="577"/>
      <c r="W365" s="577"/>
      <c r="X365" s="577"/>
      <c r="Y365" s="577"/>
    </row>
    <row r="366" spans="1:25" s="578" customFormat="1" ht="10.5" customHeight="1">
      <c r="A366" s="592"/>
      <c r="B366" s="599"/>
      <c r="C366" s="579"/>
      <c r="D366" s="579"/>
      <c r="E366" s="593"/>
      <c r="F366" s="581"/>
      <c r="G366" s="581"/>
      <c r="H366" s="581"/>
      <c r="I366" s="600"/>
      <c r="J366" s="577"/>
      <c r="K366" s="577"/>
      <c r="L366" s="577"/>
      <c r="M366" s="577"/>
      <c r="N366" s="577"/>
      <c r="O366" s="577"/>
      <c r="P366" s="577"/>
      <c r="Q366" s="577"/>
      <c r="R366" s="577"/>
      <c r="S366" s="577"/>
      <c r="T366" s="577"/>
      <c r="U366" s="577"/>
      <c r="V366" s="577"/>
      <c r="W366" s="577"/>
      <c r="X366" s="577"/>
      <c r="Y366" s="577"/>
    </row>
    <row r="367" spans="1:25" s="578" customFormat="1" ht="56.1" customHeight="1">
      <c r="A367" s="592"/>
      <c r="B367" s="961" t="s">
        <v>1080</v>
      </c>
      <c r="C367" s="962"/>
      <c r="D367" s="962"/>
      <c r="E367" s="963"/>
      <c r="F367" s="964"/>
      <c r="G367" s="965"/>
      <c r="H367" s="965"/>
      <c r="I367" s="966"/>
      <c r="J367" s="577"/>
      <c r="K367" s="577"/>
      <c r="L367" s="577"/>
      <c r="M367" s="577"/>
      <c r="N367" s="577"/>
      <c r="O367" s="577"/>
      <c r="P367" s="577"/>
      <c r="Q367" s="577"/>
      <c r="R367" s="577"/>
      <c r="S367" s="577"/>
      <c r="T367" s="577"/>
      <c r="U367" s="577"/>
      <c r="V367" s="577"/>
      <c r="W367" s="577"/>
      <c r="X367" s="577"/>
      <c r="Y367" s="577"/>
    </row>
    <row r="368" spans="1:25" s="578" customFormat="1" ht="11.25" customHeight="1">
      <c r="A368" s="592"/>
      <c r="B368" s="599"/>
      <c r="C368" s="579"/>
      <c r="D368" s="579"/>
      <c r="E368" s="593"/>
      <c r="F368" s="581"/>
      <c r="G368" s="581"/>
      <c r="H368" s="581"/>
      <c r="I368" s="600"/>
      <c r="J368" s="577"/>
      <c r="K368" s="577"/>
      <c r="L368" s="577"/>
      <c r="M368" s="577"/>
      <c r="N368" s="577"/>
      <c r="O368" s="577"/>
      <c r="P368" s="577"/>
      <c r="Q368" s="577"/>
      <c r="R368" s="577"/>
      <c r="S368" s="577"/>
      <c r="T368" s="577"/>
      <c r="U368" s="577"/>
      <c r="V368" s="577"/>
      <c r="W368" s="577"/>
      <c r="X368" s="577"/>
      <c r="Y368" s="577"/>
    </row>
    <row r="369" spans="1:25" s="578" customFormat="1" ht="63.75" customHeight="1">
      <c r="A369" s="592"/>
      <c r="B369" s="961" t="s">
        <v>947</v>
      </c>
      <c r="C369" s="962"/>
      <c r="D369" s="962"/>
      <c r="E369" s="963"/>
      <c r="F369" s="601"/>
      <c r="G369" s="602"/>
      <c r="H369" s="602"/>
      <c r="I369" s="603"/>
      <c r="J369" s="577"/>
      <c r="K369" s="577"/>
      <c r="L369" s="577"/>
      <c r="M369" s="577"/>
      <c r="N369" s="577"/>
      <c r="O369" s="577"/>
      <c r="P369" s="577"/>
      <c r="Q369" s="577"/>
      <c r="R369" s="577"/>
      <c r="S369" s="577"/>
      <c r="T369" s="577"/>
      <c r="U369" s="577"/>
      <c r="V369" s="577"/>
      <c r="W369" s="577"/>
      <c r="X369" s="577"/>
      <c r="Y369" s="577"/>
    </row>
    <row r="370" spans="1:25" s="578" customFormat="1">
      <c r="A370" s="592"/>
      <c r="B370" s="967"/>
      <c r="C370" s="968"/>
      <c r="D370" s="968"/>
      <c r="E370" s="968"/>
      <c r="F370" s="576"/>
      <c r="G370" s="576"/>
      <c r="H370" s="576"/>
      <c r="I370" s="576"/>
      <c r="J370" s="577"/>
      <c r="K370" s="577"/>
      <c r="L370" s="577"/>
      <c r="M370" s="577"/>
      <c r="N370" s="577"/>
      <c r="O370" s="577"/>
      <c r="P370" s="577"/>
      <c r="Q370" s="577"/>
      <c r="R370" s="577"/>
      <c r="S370" s="577"/>
      <c r="T370" s="577"/>
      <c r="U370" s="577"/>
      <c r="V370" s="577"/>
      <c r="W370" s="577"/>
      <c r="X370" s="577"/>
      <c r="Y370" s="577"/>
    </row>
    <row r="371" spans="1:25" s="578" customFormat="1" ht="50.25" customHeight="1">
      <c r="A371" s="596"/>
      <c r="B371" s="988" t="s">
        <v>196</v>
      </c>
      <c r="C371" s="959"/>
      <c r="D371" s="959"/>
      <c r="E371" s="959"/>
      <c r="F371" s="886"/>
      <c r="G371" s="887"/>
      <c r="H371" s="886"/>
      <c r="I371" s="887"/>
      <c r="J371" s="577"/>
      <c r="K371" s="577"/>
      <c r="L371" s="577"/>
      <c r="M371" s="577"/>
      <c r="N371" s="577"/>
      <c r="O371" s="577"/>
      <c r="P371" s="577"/>
      <c r="Q371" s="577"/>
      <c r="R371" s="577"/>
      <c r="S371" s="577"/>
      <c r="T371" s="577"/>
      <c r="U371" s="577"/>
      <c r="V371" s="577"/>
      <c r="W371" s="577"/>
      <c r="X371" s="577"/>
      <c r="Y371" s="577"/>
    </row>
    <row r="372" spans="1:25" s="578" customFormat="1" ht="24" hidden="1" customHeight="1">
      <c r="A372" s="592"/>
      <c r="B372" s="969" t="s">
        <v>612</v>
      </c>
      <c r="C372" s="970"/>
      <c r="D372" s="574"/>
      <c r="E372" s="574"/>
      <c r="F372" s="575"/>
      <c r="G372" s="576"/>
      <c r="H372" s="576"/>
      <c r="I372" s="576"/>
      <c r="J372" s="577"/>
      <c r="K372" s="577"/>
      <c r="L372" s="577"/>
      <c r="M372" s="577"/>
      <c r="N372" s="577"/>
      <c r="O372" s="577"/>
      <c r="P372" s="577"/>
      <c r="Q372" s="577"/>
      <c r="R372" s="577"/>
      <c r="S372" s="577"/>
      <c r="T372" s="577"/>
      <c r="U372" s="577"/>
      <c r="V372" s="577"/>
      <c r="W372" s="577"/>
      <c r="X372" s="577"/>
      <c r="Y372" s="577"/>
    </row>
    <row r="373" spans="1:25" s="578" customFormat="1" ht="33.75" hidden="1" customHeight="1">
      <c r="A373" s="592"/>
      <c r="B373" s="971" t="s">
        <v>704</v>
      </c>
      <c r="C373" s="971"/>
      <c r="D373" s="971"/>
      <c r="E373" s="971"/>
      <c r="F373" s="971"/>
      <c r="G373" s="971"/>
      <c r="H373" s="971"/>
      <c r="I373" s="971"/>
      <c r="J373" s="577"/>
      <c r="K373" s="577"/>
      <c r="L373" s="577"/>
      <c r="M373" s="577"/>
      <c r="N373" s="577"/>
      <c r="O373" s="577"/>
      <c r="P373" s="577"/>
      <c r="Q373" s="577"/>
      <c r="R373" s="577"/>
      <c r="S373" s="577"/>
      <c r="T373" s="577"/>
      <c r="U373" s="577"/>
      <c r="V373" s="577"/>
      <c r="W373" s="577"/>
      <c r="X373" s="577"/>
      <c r="Y373" s="577"/>
    </row>
    <row r="374" spans="1:25" s="578" customFormat="1" ht="15.75" hidden="1" customHeight="1">
      <c r="A374" s="592"/>
      <c r="B374" s="604"/>
      <c r="C374" s="604"/>
      <c r="D374" s="604"/>
      <c r="E374" s="604"/>
      <c r="F374" s="604"/>
      <c r="G374" s="604"/>
      <c r="H374" s="604"/>
      <c r="I374" s="604"/>
      <c r="J374" s="577"/>
      <c r="K374" s="577"/>
      <c r="L374" s="577"/>
      <c r="M374" s="577"/>
      <c r="N374" s="577"/>
      <c r="O374" s="577"/>
      <c r="P374" s="577"/>
      <c r="Q374" s="577"/>
      <c r="R374" s="577"/>
      <c r="S374" s="577"/>
      <c r="T374" s="577"/>
      <c r="U374" s="577"/>
      <c r="V374" s="577"/>
      <c r="W374" s="577"/>
      <c r="X374" s="577"/>
      <c r="Y374" s="577"/>
    </row>
    <row r="375" spans="1:25" s="578" customFormat="1" ht="38.25" hidden="1" customHeight="1">
      <c r="A375" s="582"/>
      <c r="B375" s="972" t="s">
        <v>753</v>
      </c>
      <c r="C375" s="972"/>
      <c r="D375" s="972"/>
      <c r="E375" s="973"/>
      <c r="F375" s="974"/>
      <c r="G375" s="975"/>
      <c r="H375" s="976"/>
      <c r="I375" s="975"/>
      <c r="J375" s="583"/>
      <c r="K375" s="583"/>
      <c r="L375" s="583"/>
      <c r="M375" s="583"/>
      <c r="N375" s="605" t="e">
        <f>'[11]Name of Bidder'!C337</f>
        <v>#REF!</v>
      </c>
      <c r="O375" s="583"/>
      <c r="P375" s="583"/>
      <c r="Q375" s="583"/>
      <c r="R375" s="583"/>
      <c r="S375" s="583"/>
      <c r="T375" s="583"/>
      <c r="U375" s="583"/>
      <c r="V375" s="583"/>
      <c r="W375" s="583"/>
      <c r="X375" s="583"/>
      <c r="Y375" s="583"/>
    </row>
    <row r="376" spans="1:25" s="578" customFormat="1" ht="56.25" hidden="1" customHeight="1">
      <c r="A376" s="597"/>
      <c r="B376" s="972" t="s">
        <v>1075</v>
      </c>
      <c r="C376" s="972"/>
      <c r="D376" s="972"/>
      <c r="E376" s="973"/>
      <c r="F376" s="974"/>
      <c r="G376" s="975"/>
      <c r="H376" s="976"/>
      <c r="I376" s="975"/>
      <c r="J376" s="583"/>
      <c r="K376" s="583"/>
      <c r="L376" s="583"/>
      <c r="M376" s="583"/>
      <c r="N376" s="606" t="e">
        <f>'[11]Name of Bidder'!C342</f>
        <v>#REF!</v>
      </c>
      <c r="O376" s="583"/>
      <c r="P376" s="583"/>
      <c r="Q376" s="583"/>
      <c r="R376" s="583"/>
      <c r="S376" s="583"/>
      <c r="T376" s="583"/>
      <c r="U376" s="583"/>
      <c r="V376" s="583"/>
      <c r="W376" s="583"/>
      <c r="X376" s="583"/>
      <c r="Y376" s="583"/>
    </row>
    <row r="377" spans="1:25" s="578" customFormat="1" ht="44.25" hidden="1" customHeight="1">
      <c r="A377" s="588">
        <v>1</v>
      </c>
      <c r="B377" s="959" t="s">
        <v>296</v>
      </c>
      <c r="C377" s="959"/>
      <c r="D377" s="959"/>
      <c r="E377" s="960"/>
      <c r="F377" s="977"/>
      <c r="G377" s="978"/>
      <c r="H377" s="979"/>
      <c r="I377" s="978"/>
      <c r="J377" s="577"/>
      <c r="K377" s="577"/>
      <c r="L377" s="577"/>
      <c r="M377" s="577"/>
      <c r="N377" s="606" t="e">
        <f>'[11]Name of Bidder'!C347</f>
        <v>#REF!</v>
      </c>
      <c r="O377" s="577"/>
      <c r="P377" s="577"/>
      <c r="Q377" s="577"/>
      <c r="R377" s="577"/>
      <c r="S377" s="577"/>
      <c r="T377" s="577"/>
      <c r="U377" s="577"/>
      <c r="V377" s="577"/>
      <c r="W377" s="577"/>
      <c r="X377" s="577"/>
      <c r="Y377" s="577"/>
    </row>
    <row r="378" spans="1:25" s="578" customFormat="1" ht="14.25" hidden="1" customHeight="1">
      <c r="A378" s="590"/>
      <c r="B378" s="584"/>
      <c r="C378" s="584"/>
      <c r="D378" s="584"/>
      <c r="E378" s="584"/>
      <c r="F378" s="591"/>
      <c r="G378" s="591"/>
      <c r="H378" s="591"/>
      <c r="I378" s="591"/>
      <c r="J378" s="577"/>
      <c r="K378" s="577"/>
      <c r="L378" s="577"/>
      <c r="M378" s="577"/>
      <c r="N378" s="577"/>
      <c r="O378" s="577"/>
      <c r="P378" s="577"/>
      <c r="Q378" s="577"/>
      <c r="R378" s="577"/>
      <c r="S378" s="577"/>
      <c r="T378" s="577"/>
      <c r="U378" s="577"/>
      <c r="V378" s="577"/>
      <c r="W378" s="577"/>
      <c r="X378" s="577"/>
      <c r="Y378" s="577"/>
    </row>
    <row r="379" spans="1:25" s="578" customFormat="1" ht="36.75" hidden="1" customHeight="1">
      <c r="A379" s="588">
        <v>2</v>
      </c>
      <c r="B379" s="959" t="s">
        <v>297</v>
      </c>
      <c r="C379" s="959"/>
      <c r="D379" s="959"/>
      <c r="E379" s="960"/>
      <c r="F379" s="977"/>
      <c r="G379" s="978"/>
      <c r="H379" s="979"/>
      <c r="I379" s="978"/>
      <c r="J379" s="577"/>
      <c r="K379" s="577"/>
      <c r="L379" s="577"/>
      <c r="M379" s="577"/>
      <c r="N379" s="577"/>
      <c r="O379" s="577"/>
      <c r="P379" s="577"/>
      <c r="Q379" s="577"/>
      <c r="R379" s="577"/>
      <c r="S379" s="577"/>
      <c r="T379" s="577"/>
      <c r="U379" s="577"/>
      <c r="V379" s="577"/>
      <c r="W379" s="577"/>
      <c r="X379" s="577"/>
      <c r="Y379" s="577"/>
    </row>
    <row r="380" spans="1:25" s="578" customFormat="1" ht="14.25" hidden="1" customHeight="1">
      <c r="A380" s="590"/>
      <c r="B380" s="591"/>
      <c r="C380" s="591"/>
      <c r="D380" s="591"/>
      <c r="E380" s="591"/>
      <c r="F380" s="591"/>
      <c r="G380" s="591"/>
      <c r="H380" s="591"/>
      <c r="I380" s="591"/>
      <c r="J380" s="577"/>
      <c r="K380" s="577"/>
      <c r="L380" s="577"/>
      <c r="M380" s="577"/>
      <c r="N380" s="577"/>
      <c r="O380" s="577"/>
      <c r="P380" s="577"/>
      <c r="Q380" s="577"/>
      <c r="R380" s="577"/>
      <c r="S380" s="577"/>
      <c r="T380" s="577"/>
      <c r="U380" s="577"/>
      <c r="V380" s="577"/>
      <c r="W380" s="577"/>
      <c r="X380" s="577"/>
      <c r="Y380" s="577"/>
    </row>
    <row r="381" spans="1:25" s="578" customFormat="1" ht="23.25" hidden="1" customHeight="1">
      <c r="A381" s="1058">
        <v>3</v>
      </c>
      <c r="B381" s="1062" t="e">
        <f>IF([11]Cover!D331 = "Sole Bidder", "Name and Address of the Employer/Utility for whom the Contract was executed by the firm ", " Name and Address of the Employer/Utility for whom the Contract was executed by the firm/Partner of a JV")</f>
        <v>#REF!</v>
      </c>
      <c r="C381" s="1063"/>
      <c r="D381" s="1063"/>
      <c r="E381" s="1064"/>
      <c r="F381" s="885"/>
      <c r="G381" s="884"/>
      <c r="H381" s="883"/>
      <c r="I381" s="884"/>
      <c r="J381" s="577"/>
      <c r="K381" s="577"/>
      <c r="L381" s="577"/>
      <c r="M381" s="577"/>
      <c r="N381" s="577"/>
      <c r="O381" s="577"/>
      <c r="P381" s="577"/>
      <c r="Q381" s="577"/>
      <c r="R381" s="577"/>
      <c r="S381" s="577"/>
      <c r="T381" s="577"/>
      <c r="U381" s="577"/>
      <c r="V381" s="577"/>
      <c r="W381" s="577"/>
      <c r="X381" s="577"/>
      <c r="Y381" s="577"/>
    </row>
    <row r="382" spans="1:25" s="578" customFormat="1" ht="21" hidden="1" customHeight="1">
      <c r="A382" s="1059"/>
      <c r="B382" s="961"/>
      <c r="C382" s="962"/>
      <c r="D382" s="962"/>
      <c r="E382" s="1065"/>
      <c r="F382" s="992"/>
      <c r="G382" s="954"/>
      <c r="H382" s="953"/>
      <c r="I382" s="954"/>
      <c r="J382" s="577"/>
      <c r="K382" s="577"/>
      <c r="L382" s="577"/>
      <c r="M382" s="577"/>
      <c r="N382" s="577"/>
      <c r="O382" s="577"/>
      <c r="P382" s="577"/>
      <c r="Q382" s="577"/>
      <c r="R382" s="577"/>
      <c r="S382" s="577"/>
      <c r="T382" s="577"/>
      <c r="U382" s="577"/>
      <c r="V382" s="577"/>
      <c r="W382" s="577"/>
      <c r="X382" s="577"/>
      <c r="Y382" s="577"/>
    </row>
    <row r="383" spans="1:25" s="578" customFormat="1" ht="20.25" hidden="1" customHeight="1">
      <c r="A383" s="1059"/>
      <c r="B383" s="961"/>
      <c r="C383" s="962"/>
      <c r="D383" s="962"/>
      <c r="E383" s="1065"/>
      <c r="F383" s="992"/>
      <c r="G383" s="954"/>
      <c r="H383" s="953"/>
      <c r="I383" s="954"/>
      <c r="J383" s="577"/>
      <c r="K383" s="577"/>
      <c r="L383" s="577"/>
      <c r="M383" s="577"/>
      <c r="N383" s="577"/>
      <c r="O383" s="577"/>
      <c r="P383" s="577"/>
      <c r="Q383" s="577"/>
      <c r="R383" s="577"/>
      <c r="S383" s="577"/>
      <c r="T383" s="577"/>
      <c r="U383" s="577"/>
      <c r="V383" s="577"/>
      <c r="W383" s="577"/>
      <c r="X383" s="577"/>
      <c r="Y383" s="577"/>
    </row>
    <row r="384" spans="1:25" s="578" customFormat="1" ht="21" hidden="1" customHeight="1">
      <c r="A384" s="1059"/>
      <c r="B384" s="961"/>
      <c r="C384" s="962"/>
      <c r="D384" s="962"/>
      <c r="E384" s="1065"/>
      <c r="H384" s="953"/>
      <c r="I384" s="954"/>
      <c r="J384" s="577"/>
      <c r="K384" s="577"/>
      <c r="L384" s="577"/>
      <c r="M384" s="577"/>
      <c r="N384" s="577"/>
      <c r="O384" s="577"/>
      <c r="P384" s="577"/>
      <c r="Q384" s="577"/>
      <c r="R384" s="577"/>
      <c r="S384" s="577"/>
      <c r="T384" s="577"/>
      <c r="U384" s="577"/>
      <c r="V384" s="577"/>
      <c r="W384" s="577"/>
      <c r="X384" s="577"/>
      <c r="Y384" s="577"/>
    </row>
    <row r="385" spans="1:25" s="578" customFormat="1" ht="24.95" hidden="1" customHeight="1">
      <c r="A385" s="592"/>
      <c r="E385" s="593" t="s">
        <v>298</v>
      </c>
      <c r="F385" s="991"/>
      <c r="G385" s="882"/>
      <c r="H385" s="881"/>
      <c r="I385" s="882"/>
      <c r="J385" s="577"/>
      <c r="K385" s="577"/>
      <c r="L385" s="577"/>
      <c r="M385" s="577"/>
      <c r="N385" s="577"/>
      <c r="O385" s="577"/>
      <c r="P385" s="577"/>
      <c r="Q385" s="992"/>
      <c r="R385" s="954"/>
      <c r="S385" s="577"/>
      <c r="T385" s="577"/>
      <c r="U385" s="577"/>
      <c r="V385" s="577"/>
      <c r="W385" s="577"/>
      <c r="X385" s="577"/>
      <c r="Y385" s="577"/>
    </row>
    <row r="386" spans="1:25" s="578" customFormat="1" ht="24.95" hidden="1" customHeight="1">
      <c r="A386" s="592"/>
      <c r="E386" s="593" t="s">
        <v>99</v>
      </c>
      <c r="F386" s="991"/>
      <c r="G386" s="882"/>
      <c r="H386" s="881"/>
      <c r="I386" s="882"/>
      <c r="J386" s="577"/>
      <c r="K386" s="577"/>
      <c r="L386" s="577"/>
      <c r="M386" s="577"/>
      <c r="N386" s="577"/>
      <c r="O386" s="577"/>
      <c r="P386" s="577"/>
      <c r="Q386" s="577"/>
      <c r="R386" s="577"/>
      <c r="S386" s="577"/>
      <c r="T386" s="577"/>
      <c r="U386" s="577"/>
      <c r="V386" s="577"/>
      <c r="W386" s="577"/>
      <c r="X386" s="577"/>
      <c r="Y386" s="577"/>
    </row>
    <row r="387" spans="1:25" s="578" customFormat="1" ht="24.95" hidden="1" customHeight="1">
      <c r="A387" s="592"/>
      <c r="B387" s="594"/>
      <c r="C387" s="594"/>
      <c r="D387" s="594"/>
      <c r="E387" s="595" t="s">
        <v>299</v>
      </c>
      <c r="F387" s="1066"/>
      <c r="G387" s="1067"/>
      <c r="H387" s="1068"/>
      <c r="I387" s="1067"/>
      <c r="J387" s="577"/>
      <c r="K387" s="577"/>
      <c r="L387" s="577"/>
      <c r="M387" s="577"/>
      <c r="N387" s="577"/>
      <c r="O387" s="577"/>
      <c r="P387" s="577"/>
      <c r="Q387" s="577"/>
      <c r="R387" s="577"/>
      <c r="S387" s="577"/>
      <c r="T387" s="577"/>
      <c r="U387" s="577"/>
      <c r="V387" s="577"/>
      <c r="W387" s="577"/>
      <c r="X387" s="577"/>
      <c r="Y387" s="577"/>
    </row>
    <row r="388" spans="1:25" s="578" customFormat="1" ht="20.25" hidden="1" customHeight="1">
      <c r="A388" s="592"/>
      <c r="B388" s="579"/>
      <c r="C388" s="579"/>
      <c r="D388" s="579"/>
      <c r="E388" s="593"/>
      <c r="F388" s="581"/>
      <c r="G388" s="581"/>
      <c r="H388" s="581"/>
      <c r="I388" s="581"/>
      <c r="J388" s="577"/>
      <c r="K388" s="577"/>
      <c r="L388" s="577"/>
      <c r="M388" s="577"/>
      <c r="N388" s="577"/>
      <c r="O388" s="577"/>
      <c r="P388" s="577"/>
      <c r="Q388" s="577"/>
      <c r="R388" s="577"/>
      <c r="S388" s="577"/>
      <c r="T388" s="577"/>
      <c r="U388" s="577"/>
      <c r="V388" s="577"/>
      <c r="W388" s="577"/>
      <c r="X388" s="577"/>
      <c r="Y388" s="577"/>
    </row>
    <row r="389" spans="1:25" s="578" customFormat="1" ht="45.75" hidden="1" customHeight="1">
      <c r="A389" s="607" t="s">
        <v>420</v>
      </c>
      <c r="B389" s="980" t="s">
        <v>601</v>
      </c>
      <c r="C389" s="981"/>
      <c r="D389" s="981"/>
      <c r="E389" s="981"/>
      <c r="I389" s="598"/>
      <c r="J389" s="577"/>
      <c r="K389" s="577"/>
      <c r="L389" s="577"/>
      <c r="M389" s="577"/>
      <c r="N389" s="577"/>
      <c r="O389" s="577"/>
      <c r="P389" s="577"/>
      <c r="Q389" s="577"/>
      <c r="R389" s="577"/>
      <c r="S389" s="577"/>
      <c r="T389" s="577"/>
      <c r="U389" s="577"/>
      <c r="V389" s="577"/>
      <c r="W389" s="577"/>
      <c r="X389" s="577"/>
      <c r="Y389" s="577"/>
    </row>
    <row r="390" spans="1:25" s="578" customFormat="1" ht="64.5" hidden="1" customHeight="1">
      <c r="A390" s="597"/>
      <c r="B390" s="1069" t="s">
        <v>1076</v>
      </c>
      <c r="C390" s="1070"/>
      <c r="D390" s="1070"/>
      <c r="E390" s="1071"/>
      <c r="F390" s="886"/>
      <c r="G390" s="887"/>
      <c r="H390" s="886"/>
      <c r="I390" s="887"/>
      <c r="J390" s="577"/>
      <c r="K390" s="577"/>
      <c r="L390" s="577"/>
      <c r="M390" s="577"/>
      <c r="N390" s="577"/>
      <c r="O390" s="577"/>
      <c r="P390" s="577"/>
      <c r="Q390" s="577"/>
      <c r="S390" s="577"/>
      <c r="T390" s="577"/>
      <c r="U390" s="577"/>
      <c r="V390" s="577"/>
      <c r="W390" s="577"/>
      <c r="X390" s="577"/>
      <c r="Y390" s="577"/>
    </row>
    <row r="391" spans="1:25" s="578" customFormat="1" ht="13.5" hidden="1" customHeight="1">
      <c r="A391" s="597"/>
      <c r="B391" s="579"/>
      <c r="C391" s="579"/>
      <c r="D391" s="579"/>
      <c r="E391" s="593"/>
      <c r="F391" s="581"/>
      <c r="G391" s="581"/>
      <c r="H391" s="581"/>
      <c r="I391" s="600"/>
      <c r="J391" s="577"/>
      <c r="K391" s="577"/>
      <c r="L391" s="577"/>
      <c r="M391" s="577"/>
      <c r="N391" s="577"/>
      <c r="O391" s="577"/>
      <c r="P391" s="577"/>
      <c r="Q391" s="577"/>
      <c r="R391" s="577"/>
      <c r="S391" s="577"/>
      <c r="T391" s="577"/>
      <c r="U391" s="577"/>
      <c r="V391" s="577"/>
      <c r="W391" s="577"/>
      <c r="X391" s="577"/>
      <c r="Y391" s="577"/>
    </row>
    <row r="392" spans="1:25" s="578" customFormat="1" ht="10.5" hidden="1" customHeight="1">
      <c r="A392" s="592"/>
      <c r="B392" s="579"/>
      <c r="C392" s="579"/>
      <c r="D392" s="579"/>
      <c r="E392" s="593"/>
      <c r="F392" s="581"/>
      <c r="G392" s="581"/>
      <c r="H392" s="581"/>
      <c r="I392" s="600"/>
      <c r="J392" s="577"/>
      <c r="K392" s="577"/>
      <c r="L392" s="577"/>
      <c r="M392" s="577"/>
      <c r="N392" s="577"/>
      <c r="O392" s="577"/>
      <c r="P392" s="577"/>
      <c r="Q392" s="577"/>
      <c r="R392" s="577"/>
      <c r="S392" s="577"/>
      <c r="T392" s="577"/>
      <c r="U392" s="577"/>
      <c r="V392" s="577"/>
      <c r="W392" s="577"/>
      <c r="X392" s="577"/>
      <c r="Y392" s="577"/>
    </row>
    <row r="393" spans="1:25" s="578" customFormat="1" ht="24.95" hidden="1" customHeight="1">
      <c r="A393" s="592"/>
      <c r="B393" s="981" t="s">
        <v>128</v>
      </c>
      <c r="C393" s="981"/>
      <c r="D393" s="981"/>
      <c r="E393" s="987"/>
      <c r="F393" s="886"/>
      <c r="G393" s="887"/>
      <c r="H393" s="886"/>
      <c r="I393" s="887"/>
      <c r="J393" s="577"/>
      <c r="K393" s="577"/>
      <c r="L393" s="577"/>
      <c r="M393" s="577"/>
      <c r="N393" s="577"/>
      <c r="O393" s="577"/>
      <c r="P393" s="577"/>
      <c r="Q393" s="577"/>
      <c r="R393" s="577"/>
      <c r="S393" s="577"/>
      <c r="T393" s="577"/>
      <c r="U393" s="577"/>
      <c r="V393" s="577"/>
      <c r="W393" s="577"/>
      <c r="X393" s="577"/>
      <c r="Y393" s="577"/>
    </row>
    <row r="394" spans="1:25" s="578" customFormat="1" ht="11.25" hidden="1" customHeight="1">
      <c r="A394" s="592"/>
      <c r="B394" s="579"/>
      <c r="C394" s="579"/>
      <c r="D394" s="579"/>
      <c r="E394" s="593"/>
      <c r="F394" s="581"/>
      <c r="G394" s="581"/>
      <c r="H394" s="581"/>
      <c r="I394" s="600"/>
      <c r="J394" s="577"/>
      <c r="K394" s="577"/>
      <c r="L394" s="577"/>
      <c r="M394" s="577"/>
      <c r="N394" s="577"/>
      <c r="O394" s="577"/>
      <c r="P394" s="577"/>
      <c r="Q394" s="577"/>
      <c r="R394" s="577"/>
      <c r="S394" s="577"/>
      <c r="T394" s="577"/>
      <c r="U394" s="577"/>
      <c r="V394" s="577"/>
      <c r="W394" s="577"/>
      <c r="X394" s="577"/>
      <c r="Y394" s="577"/>
    </row>
    <row r="395" spans="1:25" s="578" customFormat="1" ht="74.25" hidden="1" customHeight="1">
      <c r="A395" s="607" t="s">
        <v>421</v>
      </c>
      <c r="B395" s="961" t="s">
        <v>889</v>
      </c>
      <c r="C395" s="962"/>
      <c r="D395" s="962"/>
      <c r="E395" s="963"/>
      <c r="F395" s="886"/>
      <c r="G395" s="887"/>
      <c r="H395" s="886"/>
      <c r="I395" s="887"/>
      <c r="J395" s="577"/>
      <c r="K395" s="577"/>
      <c r="L395" s="577"/>
      <c r="M395" s="577"/>
      <c r="N395" s="577"/>
      <c r="O395" s="577"/>
      <c r="P395" s="577"/>
      <c r="Q395" s="577"/>
      <c r="R395" s="577"/>
      <c r="S395" s="577"/>
      <c r="T395" s="577"/>
      <c r="U395" s="577"/>
      <c r="V395" s="577"/>
      <c r="W395" s="577"/>
      <c r="X395" s="577"/>
      <c r="Y395" s="577"/>
    </row>
    <row r="396" spans="1:25" s="578" customFormat="1" ht="11.25" hidden="1" customHeight="1">
      <c r="A396" s="592"/>
      <c r="B396" s="579"/>
      <c r="C396" s="579"/>
      <c r="D396" s="579"/>
      <c r="E396" s="593"/>
      <c r="F396" s="581"/>
      <c r="G396" s="581"/>
      <c r="H396" s="581"/>
      <c r="I396" s="600"/>
      <c r="J396" s="577"/>
      <c r="K396" s="577"/>
      <c r="L396" s="577"/>
      <c r="M396" s="577"/>
      <c r="N396" s="577"/>
      <c r="O396" s="577"/>
      <c r="P396" s="577"/>
      <c r="Q396" s="577"/>
      <c r="R396" s="577"/>
      <c r="T396" s="577"/>
      <c r="U396" s="577"/>
      <c r="V396" s="577"/>
      <c r="W396" s="577"/>
      <c r="X396" s="577"/>
      <c r="Y396" s="577"/>
    </row>
    <row r="397" spans="1:25" s="578" customFormat="1" ht="36" hidden="1" customHeight="1">
      <c r="A397" s="592"/>
      <c r="B397" s="1072" t="s">
        <v>700</v>
      </c>
      <c r="C397" s="1072"/>
      <c r="D397" s="1072"/>
      <c r="E397" s="1073"/>
      <c r="F397" s="608"/>
      <c r="G397" s="609"/>
      <c r="H397" s="608"/>
      <c r="I397" s="610"/>
      <c r="J397" s="577"/>
      <c r="K397" s="577"/>
      <c r="L397" s="577"/>
      <c r="M397" s="577"/>
      <c r="N397" s="577"/>
      <c r="O397" s="577"/>
      <c r="P397" s="577"/>
      <c r="Q397" s="577"/>
      <c r="R397" s="577"/>
      <c r="S397" s="577"/>
      <c r="T397" s="577"/>
      <c r="U397" s="577"/>
      <c r="V397" s="577"/>
      <c r="W397" s="577"/>
      <c r="X397" s="577"/>
      <c r="Y397" s="577"/>
    </row>
    <row r="398" spans="1:25" s="578" customFormat="1" ht="36" hidden="1" customHeight="1">
      <c r="A398" s="592"/>
      <c r="B398" s="981" t="s">
        <v>596</v>
      </c>
      <c r="C398" s="981"/>
      <c r="D398" s="981"/>
      <c r="E398" s="987"/>
      <c r="F398" s="611"/>
      <c r="G398" s="612"/>
      <c r="H398" s="611"/>
      <c r="I398" s="613"/>
      <c r="J398" s="577"/>
      <c r="K398" s="577"/>
      <c r="L398" s="577"/>
      <c r="M398" s="577"/>
      <c r="N398" s="577"/>
      <c r="O398" s="577"/>
      <c r="P398" s="577"/>
      <c r="Q398" s="577"/>
      <c r="R398" s="577"/>
      <c r="S398" s="577"/>
      <c r="T398" s="577"/>
      <c r="U398" s="577"/>
      <c r="V398" s="577"/>
      <c r="W398" s="577"/>
      <c r="X398" s="577"/>
      <c r="Y398" s="577"/>
    </row>
    <row r="399" spans="1:25" s="578" customFormat="1" ht="15.75" hidden="1" customHeight="1">
      <c r="A399" s="592"/>
      <c r="B399" s="614"/>
      <c r="C399" s="614"/>
      <c r="D399" s="614"/>
      <c r="E399" s="614"/>
      <c r="F399" s="888"/>
      <c r="G399" s="1074"/>
      <c r="H399" s="888"/>
      <c r="I399" s="889"/>
      <c r="J399" s="577"/>
      <c r="K399" s="577"/>
      <c r="L399" s="577"/>
      <c r="M399" s="577"/>
      <c r="N399" s="577"/>
      <c r="O399" s="577"/>
      <c r="P399" s="577"/>
      <c r="Q399" s="577"/>
      <c r="R399" s="577"/>
      <c r="S399" s="577"/>
      <c r="T399" s="577"/>
      <c r="U399" s="577"/>
      <c r="V399" s="577"/>
      <c r="W399" s="577"/>
      <c r="X399" s="577"/>
      <c r="Y399" s="577"/>
    </row>
    <row r="400" spans="1:25" s="578" customFormat="1" ht="13.5" hidden="1" customHeight="1">
      <c r="A400" s="592"/>
      <c r="B400" s="574"/>
      <c r="C400" s="574"/>
      <c r="D400" s="574"/>
      <c r="E400" s="574"/>
      <c r="F400" s="1075"/>
      <c r="G400" s="1076"/>
      <c r="H400" s="611"/>
      <c r="I400" s="613"/>
      <c r="J400" s="577"/>
      <c r="K400" s="577"/>
      <c r="L400" s="577"/>
      <c r="M400" s="577"/>
      <c r="N400" s="577"/>
      <c r="O400" s="577"/>
      <c r="P400" s="577"/>
      <c r="Q400" s="577"/>
      <c r="R400" s="577"/>
      <c r="S400" s="577"/>
      <c r="T400" s="577"/>
      <c r="U400" s="577"/>
      <c r="V400" s="577"/>
      <c r="W400" s="577"/>
      <c r="X400" s="577"/>
      <c r="Y400" s="577"/>
    </row>
    <row r="401" spans="1:25" s="578" customFormat="1" ht="7.5" hidden="1" customHeight="1">
      <c r="A401" s="592"/>
      <c r="B401" s="615"/>
      <c r="C401" s="615"/>
      <c r="D401" s="615"/>
      <c r="E401" s="615"/>
      <c r="F401" s="891"/>
      <c r="G401" s="1077"/>
      <c r="H401" s="891"/>
      <c r="I401" s="892"/>
      <c r="J401" s="577"/>
      <c r="K401" s="577"/>
      <c r="L401" s="577"/>
      <c r="M401" s="577"/>
      <c r="N401" s="577"/>
      <c r="O401" s="577"/>
      <c r="P401" s="577"/>
      <c r="Q401" s="577"/>
      <c r="R401" s="577"/>
      <c r="S401" s="577"/>
      <c r="T401" s="577"/>
      <c r="U401" s="577"/>
      <c r="V401" s="577"/>
      <c r="W401" s="577"/>
      <c r="X401" s="577"/>
      <c r="Y401" s="577"/>
    </row>
    <row r="402" spans="1:25" ht="53.25" customHeight="1">
      <c r="A402" s="616"/>
      <c r="B402" s="1050" t="s">
        <v>1081</v>
      </c>
      <c r="C402" s="1002"/>
      <c r="D402" s="1002"/>
      <c r="E402" s="1002"/>
      <c r="F402" s="1002"/>
      <c r="G402" s="1002"/>
      <c r="H402" s="1078"/>
      <c r="I402" s="617"/>
    </row>
    <row r="403" spans="1:25" ht="9" customHeight="1">
      <c r="A403" s="618"/>
      <c r="B403" s="1079"/>
      <c r="C403" s="1079"/>
      <c r="D403" s="1079"/>
      <c r="E403" s="1079"/>
      <c r="F403" s="1079"/>
      <c r="G403" s="1079"/>
      <c r="H403" s="1079"/>
      <c r="I403" s="1079"/>
    </row>
    <row r="404" spans="1:25" ht="74.25" customHeight="1">
      <c r="A404" s="616"/>
      <c r="B404" s="897" t="s">
        <v>953</v>
      </c>
      <c r="C404" s="897"/>
      <c r="D404" s="897"/>
      <c r="E404" s="897"/>
      <c r="F404" s="897"/>
      <c r="G404" s="897"/>
      <c r="H404" s="897"/>
      <c r="I404" s="617"/>
    </row>
    <row r="405" spans="1:25" ht="15.75" customHeight="1">
      <c r="A405" s="1080"/>
      <c r="B405" s="1081"/>
      <c r="C405" s="1081"/>
      <c r="D405" s="1081"/>
      <c r="E405" s="1081"/>
      <c r="F405" s="1081"/>
      <c r="G405" s="1081"/>
      <c r="H405" s="1081"/>
      <c r="I405" s="1082"/>
    </row>
    <row r="406" spans="1:25" ht="82.5" customHeight="1">
      <c r="A406" s="616"/>
      <c r="B406" s="897" t="s">
        <v>1082</v>
      </c>
      <c r="C406" s="897"/>
      <c r="D406" s="897"/>
      <c r="E406" s="897"/>
      <c r="F406" s="897"/>
      <c r="G406" s="897"/>
      <c r="H406" s="897"/>
      <c r="I406" s="617"/>
    </row>
    <row r="407" spans="1:25" ht="9" customHeight="1">
      <c r="A407" s="618"/>
      <c r="B407" s="1079"/>
      <c r="C407" s="1079"/>
      <c r="D407" s="1079"/>
      <c r="E407" s="1079"/>
      <c r="F407" s="1079"/>
      <c r="G407" s="1079"/>
      <c r="H407" s="1079"/>
      <c r="I407" s="1079"/>
    </row>
    <row r="408" spans="1:25" ht="74.25" customHeight="1">
      <c r="A408" s="616"/>
      <c r="B408" s="897" t="s">
        <v>1083</v>
      </c>
      <c r="C408" s="897"/>
      <c r="D408" s="897"/>
      <c r="E408" s="897"/>
      <c r="F408" s="897"/>
      <c r="G408" s="897"/>
      <c r="H408" s="897"/>
      <c r="I408" s="617"/>
    </row>
    <row r="409" spans="1:25" s="578" customFormat="1" ht="10.5" hidden="1" customHeight="1">
      <c r="A409" s="592"/>
      <c r="B409" s="599"/>
      <c r="C409" s="579"/>
      <c r="D409" s="579"/>
      <c r="E409" s="593"/>
      <c r="F409" s="581"/>
      <c r="G409" s="581"/>
      <c r="H409" s="581"/>
      <c r="I409" s="600"/>
      <c r="J409" s="577"/>
      <c r="K409" s="577"/>
      <c r="L409" s="577"/>
      <c r="M409" s="577"/>
      <c r="N409" s="577"/>
      <c r="O409" s="577"/>
      <c r="P409" s="577"/>
      <c r="Q409" s="577"/>
      <c r="R409" s="577"/>
      <c r="S409" s="577"/>
      <c r="T409" s="577"/>
      <c r="U409" s="577"/>
      <c r="V409" s="577"/>
      <c r="W409" s="577"/>
      <c r="X409" s="577"/>
      <c r="Y409" s="577"/>
    </row>
    <row r="410" spans="1:25" s="578" customFormat="1" ht="18.75" hidden="1" customHeight="1">
      <c r="A410" s="592"/>
      <c r="B410" s="980" t="s">
        <v>128</v>
      </c>
      <c r="C410" s="981"/>
      <c r="D410" s="981"/>
      <c r="E410" s="981"/>
      <c r="F410" s="964"/>
      <c r="G410" s="965"/>
      <c r="H410" s="965"/>
      <c r="I410" s="966"/>
      <c r="J410" s="577"/>
      <c r="K410" s="577"/>
      <c r="L410" s="577"/>
      <c r="M410" s="577"/>
      <c r="N410" s="577"/>
      <c r="O410" s="577"/>
      <c r="P410" s="577"/>
      <c r="Q410" s="577"/>
      <c r="R410" s="577"/>
      <c r="S410" s="577"/>
      <c r="T410" s="577"/>
      <c r="U410" s="577"/>
      <c r="V410" s="577"/>
      <c r="W410" s="577"/>
      <c r="X410" s="577"/>
      <c r="Y410" s="577"/>
    </row>
    <row r="411" spans="1:25" s="578" customFormat="1" ht="10.5" hidden="1" customHeight="1">
      <c r="A411" s="592"/>
      <c r="B411" s="599"/>
      <c r="C411" s="579"/>
      <c r="D411" s="579"/>
      <c r="E411" s="593"/>
      <c r="F411" s="581"/>
      <c r="G411" s="581"/>
      <c r="H411" s="581"/>
      <c r="I411" s="600"/>
      <c r="J411" s="577"/>
      <c r="K411" s="577"/>
      <c r="L411" s="577"/>
      <c r="M411" s="577"/>
      <c r="N411" s="577"/>
      <c r="O411" s="577"/>
      <c r="P411" s="577"/>
      <c r="Q411" s="577"/>
      <c r="R411" s="577"/>
      <c r="S411" s="577"/>
      <c r="T411" s="577"/>
      <c r="U411" s="577"/>
      <c r="V411" s="577"/>
      <c r="W411" s="577"/>
      <c r="X411" s="577"/>
      <c r="Y411" s="577"/>
    </row>
    <row r="412" spans="1:25" s="578" customFormat="1" ht="106.5" hidden="1" customHeight="1">
      <c r="A412" s="592"/>
      <c r="B412" s="961" t="s">
        <v>1084</v>
      </c>
      <c r="C412" s="962"/>
      <c r="D412" s="962"/>
      <c r="E412" s="963"/>
      <c r="F412" s="964"/>
      <c r="G412" s="965"/>
      <c r="H412" s="965"/>
      <c r="I412" s="966"/>
      <c r="J412" s="577"/>
      <c r="K412" s="577"/>
      <c r="L412" s="577"/>
      <c r="M412" s="577"/>
      <c r="N412" s="577"/>
      <c r="O412" s="577"/>
      <c r="P412" s="577"/>
      <c r="Q412" s="577"/>
      <c r="R412" s="577"/>
      <c r="S412" s="577"/>
      <c r="T412" s="577"/>
      <c r="U412" s="577"/>
      <c r="V412" s="577"/>
      <c r="W412" s="577"/>
      <c r="X412" s="577"/>
      <c r="Y412" s="577"/>
    </row>
    <row r="413" spans="1:25" s="578" customFormat="1" ht="44.25" hidden="1" customHeight="1">
      <c r="A413" s="592"/>
      <c r="B413" s="980" t="s">
        <v>756</v>
      </c>
      <c r="C413" s="981"/>
      <c r="D413" s="981"/>
      <c r="E413" s="981"/>
      <c r="F413" s="964"/>
      <c r="G413" s="965"/>
      <c r="H413" s="965"/>
      <c r="I413" s="966"/>
      <c r="J413" s="577"/>
      <c r="K413" s="577"/>
      <c r="L413" s="577"/>
      <c r="M413" s="577"/>
      <c r="N413" s="577"/>
      <c r="O413" s="577"/>
      <c r="P413" s="577"/>
      <c r="Q413" s="577"/>
      <c r="R413" s="577"/>
      <c r="S413" s="577"/>
      <c r="T413" s="577"/>
      <c r="U413" s="577"/>
      <c r="V413" s="577"/>
      <c r="W413" s="577"/>
      <c r="X413" s="577"/>
      <c r="Y413" s="577"/>
    </row>
    <row r="414" spans="1:25" s="578" customFormat="1" ht="56.25" hidden="1" customHeight="1">
      <c r="A414" s="592"/>
      <c r="B414" s="961" t="s">
        <v>602</v>
      </c>
      <c r="C414" s="962"/>
      <c r="D414" s="962"/>
      <c r="E414" s="963"/>
      <c r="F414" s="964"/>
      <c r="G414" s="965"/>
      <c r="H414" s="965"/>
      <c r="I414" s="966"/>
      <c r="J414" s="577"/>
      <c r="K414" s="577"/>
      <c r="L414" s="577"/>
      <c r="M414" s="577"/>
      <c r="N414" s="577"/>
      <c r="O414" s="577"/>
      <c r="P414" s="577"/>
      <c r="Q414" s="577"/>
      <c r="R414" s="577"/>
      <c r="S414" s="577"/>
      <c r="T414" s="577"/>
      <c r="U414" s="577"/>
      <c r="V414" s="577"/>
      <c r="W414" s="577"/>
      <c r="X414" s="577"/>
      <c r="Y414" s="577"/>
    </row>
    <row r="415" spans="1:25" s="578" customFormat="1" ht="11.25" hidden="1" customHeight="1">
      <c r="A415" s="592"/>
      <c r="B415" s="599"/>
      <c r="C415" s="579"/>
      <c r="D415" s="579"/>
      <c r="E415" s="593"/>
      <c r="F415" s="581"/>
      <c r="G415" s="581"/>
      <c r="H415" s="581"/>
      <c r="I415" s="600"/>
      <c r="J415" s="577"/>
      <c r="K415" s="577"/>
      <c r="L415" s="577"/>
      <c r="M415" s="577"/>
      <c r="N415" s="577"/>
      <c r="O415" s="577"/>
      <c r="P415" s="577"/>
      <c r="Q415" s="577"/>
      <c r="R415" s="577"/>
      <c r="S415" s="577"/>
      <c r="T415" s="577"/>
      <c r="U415" s="577"/>
      <c r="V415" s="577"/>
      <c r="W415" s="577"/>
      <c r="X415" s="577"/>
      <c r="Y415" s="577"/>
    </row>
    <row r="416" spans="1:25" s="578" customFormat="1" ht="95.25" hidden="1" customHeight="1">
      <c r="A416" s="592"/>
      <c r="B416" s="961" t="s">
        <v>1085</v>
      </c>
      <c r="C416" s="962"/>
      <c r="D416" s="962"/>
      <c r="E416" s="963"/>
      <c r="F416" s="601"/>
      <c r="G416" s="602"/>
      <c r="H416" s="602"/>
      <c r="I416" s="603"/>
      <c r="J416" s="577"/>
      <c r="K416" s="577"/>
      <c r="L416" s="577"/>
      <c r="M416" s="577"/>
      <c r="N416" s="577"/>
      <c r="O416" s="577"/>
      <c r="P416" s="577"/>
      <c r="Q416" s="577"/>
      <c r="R416" s="577"/>
      <c r="S416" s="577"/>
      <c r="T416" s="577"/>
      <c r="U416" s="577"/>
      <c r="V416" s="577"/>
      <c r="W416" s="577"/>
      <c r="X416" s="577"/>
      <c r="Y416" s="577"/>
    </row>
    <row r="417" spans="1:25" s="578" customFormat="1" hidden="1">
      <c r="A417" s="592"/>
      <c r="B417" s="967" t="s">
        <v>596</v>
      </c>
      <c r="C417" s="968"/>
      <c r="D417" s="968"/>
      <c r="E417" s="968"/>
      <c r="F417" s="576"/>
      <c r="G417" s="576"/>
      <c r="H417" s="576"/>
      <c r="I417" s="576"/>
      <c r="J417" s="577"/>
      <c r="K417" s="577"/>
      <c r="L417" s="577"/>
      <c r="M417" s="577"/>
      <c r="N417" s="577"/>
      <c r="O417" s="577"/>
      <c r="P417" s="577"/>
      <c r="Q417" s="577"/>
      <c r="R417" s="577"/>
      <c r="S417" s="577"/>
      <c r="T417" s="577"/>
      <c r="U417" s="577"/>
      <c r="V417" s="577"/>
      <c r="W417" s="577"/>
      <c r="X417" s="577"/>
      <c r="Y417" s="577"/>
    </row>
    <row r="418" spans="1:25" s="578" customFormat="1" ht="10.5" hidden="1" customHeight="1">
      <c r="A418" s="592"/>
      <c r="B418" s="621"/>
      <c r="C418" s="614"/>
      <c r="D418" s="614"/>
      <c r="E418" s="614"/>
      <c r="F418" s="576"/>
      <c r="G418" s="576"/>
      <c r="H418" s="576"/>
      <c r="I418" s="622"/>
      <c r="J418" s="577"/>
      <c r="K418" s="577"/>
      <c r="L418" s="577"/>
      <c r="M418" s="577"/>
      <c r="N418" s="577"/>
      <c r="O418" s="577"/>
      <c r="P418" s="577"/>
      <c r="Q418" s="577"/>
      <c r="R418" s="577"/>
      <c r="S418" s="577"/>
      <c r="T418" s="577"/>
      <c r="U418" s="577"/>
      <c r="V418" s="577"/>
      <c r="W418" s="577"/>
      <c r="X418" s="577"/>
      <c r="Y418" s="577"/>
    </row>
    <row r="419" spans="1:25" s="578" customFormat="1" ht="50.25" hidden="1" customHeight="1">
      <c r="A419" s="596"/>
      <c r="B419" s="988" t="s">
        <v>196</v>
      </c>
      <c r="C419" s="959"/>
      <c r="D419" s="959"/>
      <c r="E419" s="959"/>
      <c r="F419" s="886"/>
      <c r="G419" s="887"/>
      <c r="H419" s="886"/>
      <c r="I419" s="887"/>
      <c r="J419" s="577"/>
      <c r="K419" s="577"/>
      <c r="L419" s="577"/>
      <c r="M419" s="577"/>
      <c r="N419" s="577"/>
      <c r="O419" s="577"/>
      <c r="P419" s="577"/>
      <c r="Q419" s="577"/>
      <c r="R419" s="577"/>
      <c r="S419" s="577"/>
      <c r="T419" s="577"/>
      <c r="U419" s="577"/>
      <c r="V419" s="577"/>
      <c r="W419" s="577"/>
      <c r="X419" s="577"/>
      <c r="Y419" s="577"/>
    </row>
    <row r="420" spans="1:25" s="578" customFormat="1" ht="24" hidden="1" customHeight="1">
      <c r="A420" s="592"/>
      <c r="B420" s="969" t="s">
        <v>754</v>
      </c>
      <c r="C420" s="970"/>
      <c r="D420" s="574"/>
      <c r="E420" s="574"/>
      <c r="F420" s="575"/>
      <c r="G420" s="576"/>
      <c r="H420" s="576"/>
      <c r="I420" s="576"/>
      <c r="J420" s="577"/>
      <c r="K420" s="577"/>
      <c r="L420" s="577"/>
      <c r="M420" s="577"/>
      <c r="N420" s="577"/>
      <c r="O420" s="577"/>
      <c r="P420" s="577"/>
      <c r="Q420" s="577"/>
      <c r="R420" s="577"/>
      <c r="S420" s="577"/>
      <c r="T420" s="577"/>
      <c r="U420" s="577"/>
      <c r="V420" s="577"/>
      <c r="W420" s="577"/>
      <c r="X420" s="577"/>
      <c r="Y420" s="577"/>
    </row>
    <row r="421" spans="1:25" s="578" customFormat="1" ht="33.75" hidden="1" customHeight="1">
      <c r="A421" s="592"/>
      <c r="B421" s="971" t="s">
        <v>757</v>
      </c>
      <c r="C421" s="971"/>
      <c r="D421" s="971"/>
      <c r="E421" s="971"/>
      <c r="F421" s="971"/>
      <c r="G421" s="971"/>
      <c r="H421" s="971"/>
      <c r="I421" s="971"/>
      <c r="J421" s="577"/>
      <c r="K421" s="577"/>
      <c r="L421" s="577"/>
      <c r="M421" s="577"/>
      <c r="N421" s="577"/>
      <c r="O421" s="577"/>
      <c r="P421" s="577"/>
      <c r="Q421" s="577"/>
      <c r="R421" s="577"/>
      <c r="S421" s="577"/>
      <c r="T421" s="577"/>
      <c r="U421" s="577"/>
      <c r="V421" s="577"/>
      <c r="W421" s="577"/>
      <c r="X421" s="577"/>
      <c r="Y421" s="577"/>
    </row>
    <row r="422" spans="1:25" s="578" customFormat="1" ht="15.75" hidden="1" customHeight="1">
      <c r="A422" s="592"/>
      <c r="B422" s="604"/>
      <c r="C422" s="604"/>
      <c r="D422" s="604"/>
      <c r="E422" s="604"/>
      <c r="F422" s="604"/>
      <c r="G422" s="604"/>
      <c r="H422" s="604"/>
      <c r="I422" s="604"/>
      <c r="J422" s="577"/>
      <c r="K422" s="577"/>
      <c r="L422" s="577"/>
      <c r="M422" s="577"/>
      <c r="N422" s="577"/>
      <c r="O422" s="577"/>
      <c r="P422" s="577"/>
      <c r="Q422" s="577"/>
      <c r="R422" s="577"/>
      <c r="S422" s="577"/>
      <c r="T422" s="577"/>
      <c r="U422" s="577"/>
      <c r="V422" s="577"/>
      <c r="W422" s="577"/>
      <c r="X422" s="577"/>
      <c r="Y422" s="577"/>
    </row>
    <row r="423" spans="1:25" s="578" customFormat="1" ht="38.25" hidden="1" customHeight="1">
      <c r="A423" s="582"/>
      <c r="B423" s="972" t="s">
        <v>758</v>
      </c>
      <c r="C423" s="972"/>
      <c r="D423" s="972"/>
      <c r="E423" s="973"/>
      <c r="F423" s="974"/>
      <c r="G423" s="975"/>
      <c r="H423" s="974"/>
      <c r="I423" s="975"/>
      <c r="J423" s="583"/>
      <c r="K423" s="583"/>
      <c r="L423" s="583"/>
      <c r="M423" s="583"/>
      <c r="N423" s="605" t="e">
        <f>'[11]Name of Bidder'!C335</f>
        <v>#REF!</v>
      </c>
      <c r="O423" s="583"/>
      <c r="P423" s="583"/>
      <c r="Q423" s="583"/>
      <c r="R423" s="583"/>
      <c r="S423" s="583"/>
      <c r="T423" s="583"/>
      <c r="U423" s="583"/>
      <c r="V423" s="583"/>
      <c r="W423" s="583"/>
      <c r="X423" s="583"/>
      <c r="Y423" s="583"/>
    </row>
    <row r="424" spans="1:25" s="578" customFormat="1" ht="51" hidden="1" customHeight="1">
      <c r="A424" s="597"/>
      <c r="B424" s="972" t="s">
        <v>1086</v>
      </c>
      <c r="C424" s="972"/>
      <c r="D424" s="972"/>
      <c r="E424" s="973"/>
      <c r="F424" s="974"/>
      <c r="G424" s="975"/>
      <c r="H424" s="976">
        <v>0</v>
      </c>
      <c r="I424" s="975"/>
      <c r="J424" s="583"/>
      <c r="K424" s="583"/>
      <c r="L424" s="583"/>
      <c r="M424" s="583"/>
      <c r="N424" s="606" t="e">
        <f>'[11]Name of Bidder'!C340</f>
        <v>#REF!</v>
      </c>
      <c r="O424" s="583"/>
      <c r="P424" s="583"/>
      <c r="Q424" s="583"/>
      <c r="R424" s="583"/>
      <c r="S424" s="583"/>
      <c r="T424" s="583"/>
      <c r="U424" s="583"/>
      <c r="V424" s="583"/>
      <c r="W424" s="583"/>
      <c r="X424" s="583"/>
      <c r="Y424" s="583"/>
    </row>
    <row r="425" spans="1:25" s="578" customFormat="1" ht="44.25" hidden="1" customHeight="1">
      <c r="A425" s="588">
        <v>1</v>
      </c>
      <c r="B425" s="959" t="s">
        <v>296</v>
      </c>
      <c r="C425" s="959"/>
      <c r="D425" s="959"/>
      <c r="E425" s="960"/>
      <c r="F425" s="977"/>
      <c r="G425" s="978"/>
      <c r="H425" s="979"/>
      <c r="I425" s="978"/>
      <c r="J425" s="577"/>
      <c r="K425" s="577"/>
      <c r="L425" s="577"/>
      <c r="M425" s="577"/>
      <c r="N425" s="606" t="e">
        <f>'[11]Name of Bidder'!C220</f>
        <v>#REF!</v>
      </c>
      <c r="O425" s="577"/>
      <c r="P425" s="577"/>
      <c r="Q425" s="577"/>
      <c r="R425" s="577"/>
      <c r="S425" s="577"/>
      <c r="T425" s="577"/>
      <c r="U425" s="577"/>
      <c r="V425" s="577"/>
      <c r="W425" s="577"/>
      <c r="X425" s="577"/>
      <c r="Y425" s="577"/>
    </row>
    <row r="426" spans="1:25" s="578" customFormat="1" ht="14.25" hidden="1" customHeight="1">
      <c r="A426" s="590"/>
      <c r="B426" s="584"/>
      <c r="C426" s="584"/>
      <c r="D426" s="584"/>
      <c r="E426" s="584"/>
      <c r="F426" s="591"/>
      <c r="G426" s="591"/>
      <c r="H426" s="591"/>
      <c r="I426" s="591"/>
      <c r="J426" s="577"/>
      <c r="K426" s="577"/>
      <c r="L426" s="577"/>
      <c r="M426" s="577"/>
      <c r="N426" s="577"/>
      <c r="O426" s="577"/>
      <c r="P426" s="577"/>
      <c r="Q426" s="577"/>
      <c r="R426" s="577"/>
      <c r="S426" s="577"/>
      <c r="T426" s="577"/>
      <c r="U426" s="577"/>
      <c r="V426" s="577"/>
      <c r="W426" s="577"/>
      <c r="X426" s="577"/>
      <c r="Y426" s="577"/>
    </row>
    <row r="427" spans="1:25" s="578" customFormat="1" ht="36.75" hidden="1" customHeight="1">
      <c r="A427" s="588">
        <v>2</v>
      </c>
      <c r="B427" s="959" t="s">
        <v>297</v>
      </c>
      <c r="C427" s="959"/>
      <c r="D427" s="959"/>
      <c r="E427" s="960"/>
      <c r="F427" s="977"/>
      <c r="G427" s="978"/>
      <c r="H427" s="979"/>
      <c r="I427" s="978"/>
      <c r="J427" s="577"/>
      <c r="K427" s="577"/>
      <c r="L427" s="577"/>
      <c r="M427" s="577"/>
      <c r="N427" s="577"/>
      <c r="O427" s="577"/>
      <c r="P427" s="577"/>
      <c r="Q427" s="577"/>
      <c r="R427" s="577"/>
      <c r="S427" s="577"/>
      <c r="T427" s="577"/>
      <c r="U427" s="577"/>
      <c r="V427" s="577"/>
      <c r="W427" s="577"/>
      <c r="X427" s="577"/>
      <c r="Y427" s="577"/>
    </row>
    <row r="428" spans="1:25" s="578" customFormat="1" ht="14.25" hidden="1" customHeight="1">
      <c r="A428" s="590"/>
      <c r="B428" s="591"/>
      <c r="C428" s="591"/>
      <c r="D428" s="591"/>
      <c r="E428" s="591"/>
      <c r="F428" s="591"/>
      <c r="G428" s="591"/>
      <c r="H428" s="591"/>
      <c r="I428" s="591"/>
      <c r="J428" s="577"/>
      <c r="K428" s="577"/>
      <c r="L428" s="577"/>
      <c r="M428" s="577"/>
      <c r="N428" s="577"/>
      <c r="O428" s="577"/>
      <c r="P428" s="577"/>
      <c r="Q428" s="577"/>
      <c r="R428" s="577"/>
      <c r="S428" s="577"/>
      <c r="T428" s="577"/>
      <c r="U428" s="577"/>
      <c r="V428" s="577"/>
      <c r="W428" s="577"/>
      <c r="X428" s="577"/>
      <c r="Y428" s="577"/>
    </row>
    <row r="429" spans="1:25" s="578" customFormat="1" ht="23.25" hidden="1" customHeight="1">
      <c r="A429" s="1058">
        <v>3</v>
      </c>
      <c r="B429" s="1062" t="e">
        <f>IF([11]Cover!D329 = "Sole Bidder", "Name and Address of the Employer/Utility for whom the Contract was executed by the firm ", " Name and Address of the Employer/Utility for whom the Contract was executed by the firm/Partner of a JV")</f>
        <v>#REF!</v>
      </c>
      <c r="C429" s="1063"/>
      <c r="D429" s="1063"/>
      <c r="E429" s="1064"/>
      <c r="F429" s="885"/>
      <c r="G429" s="884"/>
      <c r="H429" s="883"/>
      <c r="I429" s="884"/>
      <c r="J429" s="577"/>
      <c r="K429" s="577"/>
      <c r="L429" s="577"/>
      <c r="M429" s="577"/>
      <c r="N429" s="577"/>
      <c r="O429" s="577"/>
      <c r="P429" s="577"/>
      <c r="Q429" s="577"/>
      <c r="R429" s="577"/>
      <c r="S429" s="577"/>
      <c r="T429" s="577"/>
      <c r="U429" s="577"/>
      <c r="V429" s="577"/>
      <c r="W429" s="577"/>
      <c r="X429" s="577"/>
      <c r="Y429" s="577"/>
    </row>
    <row r="430" spans="1:25" s="578" customFormat="1" ht="21" hidden="1" customHeight="1">
      <c r="A430" s="1059"/>
      <c r="B430" s="961"/>
      <c r="C430" s="962"/>
      <c r="D430" s="962"/>
      <c r="E430" s="1065"/>
      <c r="F430" s="992"/>
      <c r="G430" s="954"/>
      <c r="H430" s="953"/>
      <c r="I430" s="954"/>
      <c r="J430" s="577"/>
      <c r="K430" s="577"/>
      <c r="L430" s="577"/>
      <c r="M430" s="577"/>
      <c r="N430" s="577"/>
      <c r="O430" s="577"/>
      <c r="P430" s="577"/>
      <c r="Q430" s="577"/>
      <c r="R430" s="577"/>
      <c r="S430" s="577"/>
      <c r="T430" s="577"/>
      <c r="U430" s="577"/>
      <c r="V430" s="577"/>
      <c r="W430" s="577"/>
      <c r="X430" s="577"/>
      <c r="Y430" s="577"/>
    </row>
    <row r="431" spans="1:25" s="578" customFormat="1" ht="20.25" hidden="1" customHeight="1">
      <c r="A431" s="1059"/>
      <c r="B431" s="961"/>
      <c r="C431" s="962"/>
      <c r="D431" s="962"/>
      <c r="E431" s="1065"/>
      <c r="F431" s="992"/>
      <c r="G431" s="954"/>
      <c r="H431" s="953"/>
      <c r="I431" s="954"/>
      <c r="J431" s="577"/>
      <c r="K431" s="577"/>
      <c r="L431" s="577"/>
      <c r="M431" s="577"/>
      <c r="N431" s="577"/>
      <c r="O431" s="577"/>
      <c r="P431" s="577"/>
      <c r="Q431" s="577"/>
      <c r="R431" s="577"/>
      <c r="S431" s="577"/>
      <c r="T431" s="577"/>
      <c r="U431" s="577"/>
      <c r="V431" s="577"/>
      <c r="W431" s="577"/>
      <c r="X431" s="577"/>
      <c r="Y431" s="577"/>
    </row>
    <row r="432" spans="1:25" s="578" customFormat="1" ht="21" hidden="1" customHeight="1">
      <c r="A432" s="1059"/>
      <c r="B432" s="961"/>
      <c r="C432" s="962"/>
      <c r="D432" s="962"/>
      <c r="E432" s="1065"/>
      <c r="F432" s="992"/>
      <c r="G432" s="954"/>
      <c r="H432" s="953"/>
      <c r="I432" s="954"/>
      <c r="J432" s="577"/>
      <c r="K432" s="577"/>
      <c r="L432" s="577"/>
      <c r="M432" s="577"/>
      <c r="N432" s="577"/>
      <c r="O432" s="577"/>
      <c r="P432" s="577"/>
      <c r="Q432" s="577"/>
      <c r="R432" s="577"/>
      <c r="S432" s="577"/>
      <c r="T432" s="577"/>
      <c r="U432" s="577"/>
      <c r="V432" s="577"/>
      <c r="W432" s="577"/>
      <c r="X432" s="577"/>
      <c r="Y432" s="577"/>
    </row>
    <row r="433" spans="1:25" s="578" customFormat="1" ht="24.95" hidden="1" customHeight="1">
      <c r="A433" s="592"/>
      <c r="E433" s="593" t="s">
        <v>298</v>
      </c>
      <c r="F433" s="991"/>
      <c r="G433" s="882"/>
      <c r="H433" s="881"/>
      <c r="I433" s="882"/>
      <c r="J433" s="577"/>
      <c r="K433" s="577"/>
      <c r="L433" s="577"/>
      <c r="M433" s="577"/>
      <c r="N433" s="577"/>
      <c r="O433" s="577"/>
      <c r="P433" s="577"/>
      <c r="Q433" s="577"/>
      <c r="R433" s="577"/>
      <c r="S433" s="577"/>
      <c r="T433" s="577"/>
      <c r="U433" s="577"/>
      <c r="V433" s="577"/>
      <c r="W433" s="577"/>
      <c r="X433" s="577"/>
      <c r="Y433" s="577"/>
    </row>
    <row r="434" spans="1:25" s="578" customFormat="1" ht="24.95" hidden="1" customHeight="1">
      <c r="A434" s="592"/>
      <c r="E434" s="593" t="s">
        <v>99</v>
      </c>
      <c r="F434" s="991"/>
      <c r="G434" s="882"/>
      <c r="H434" s="881"/>
      <c r="I434" s="882"/>
      <c r="J434" s="577"/>
      <c r="K434" s="577"/>
      <c r="L434" s="577"/>
      <c r="M434" s="577"/>
      <c r="N434" s="577"/>
      <c r="O434" s="577"/>
      <c r="P434" s="577"/>
      <c r="Q434" s="577"/>
      <c r="R434" s="577"/>
      <c r="S434" s="577"/>
      <c r="T434" s="577"/>
      <c r="U434" s="577"/>
      <c r="V434" s="577"/>
      <c r="W434" s="577"/>
      <c r="X434" s="577"/>
      <c r="Y434" s="577"/>
    </row>
    <row r="435" spans="1:25" s="578" customFormat="1" ht="24.95" hidden="1" customHeight="1">
      <c r="A435" s="592"/>
      <c r="B435" s="594"/>
      <c r="C435" s="594"/>
      <c r="D435" s="594"/>
      <c r="E435" s="595" t="s">
        <v>299</v>
      </c>
      <c r="F435" s="1066"/>
      <c r="G435" s="1067"/>
      <c r="H435" s="1068"/>
      <c r="I435" s="1067"/>
      <c r="J435" s="577"/>
      <c r="K435" s="577"/>
      <c r="L435" s="577"/>
      <c r="M435" s="577"/>
      <c r="N435" s="577"/>
      <c r="O435" s="577"/>
      <c r="P435" s="577"/>
      <c r="Q435" s="577"/>
      <c r="R435" s="577"/>
      <c r="S435" s="577"/>
      <c r="T435" s="577"/>
      <c r="U435" s="577"/>
      <c r="V435" s="577"/>
      <c r="W435" s="577"/>
      <c r="X435" s="577"/>
      <c r="Y435" s="577"/>
    </row>
    <row r="436" spans="1:25" s="578" customFormat="1" ht="20.25" hidden="1" customHeight="1">
      <c r="A436" s="592"/>
      <c r="B436" s="579"/>
      <c r="C436" s="579"/>
      <c r="D436" s="579"/>
      <c r="E436" s="593"/>
      <c r="F436" s="581"/>
      <c r="G436" s="581"/>
      <c r="H436" s="581"/>
      <c r="I436" s="581"/>
      <c r="J436" s="577"/>
      <c r="K436" s="577"/>
      <c r="L436" s="577"/>
      <c r="M436" s="577"/>
      <c r="N436" s="577"/>
      <c r="O436" s="577"/>
      <c r="P436" s="577"/>
      <c r="Q436" s="577"/>
      <c r="R436" s="577"/>
      <c r="S436" s="577"/>
      <c r="T436" s="577"/>
      <c r="U436" s="577"/>
      <c r="V436" s="577"/>
      <c r="W436" s="577"/>
      <c r="X436" s="577"/>
      <c r="Y436" s="577"/>
    </row>
    <row r="437" spans="1:25" s="578" customFormat="1" ht="41.25" hidden="1" customHeight="1">
      <c r="A437" s="607" t="s">
        <v>420</v>
      </c>
      <c r="B437" s="980" t="s">
        <v>601</v>
      </c>
      <c r="C437" s="981"/>
      <c r="D437" s="981"/>
      <c r="E437" s="981"/>
      <c r="I437" s="598"/>
      <c r="J437" s="577"/>
      <c r="K437" s="577"/>
      <c r="L437" s="577"/>
      <c r="M437" s="577"/>
      <c r="N437" s="577"/>
      <c r="O437" s="577"/>
      <c r="P437" s="577"/>
      <c r="Q437" s="577"/>
      <c r="R437" s="577"/>
      <c r="S437" s="577"/>
      <c r="T437" s="577"/>
      <c r="U437" s="577"/>
      <c r="V437" s="577"/>
      <c r="W437" s="577"/>
      <c r="X437" s="577"/>
      <c r="Y437" s="577"/>
    </row>
    <row r="438" spans="1:25" s="578" customFormat="1" ht="42" hidden="1" customHeight="1">
      <c r="A438" s="597"/>
      <c r="B438" s="1069" t="s">
        <v>1087</v>
      </c>
      <c r="C438" s="1070"/>
      <c r="D438" s="1070"/>
      <c r="E438" s="1071"/>
      <c r="F438" s="886"/>
      <c r="G438" s="887"/>
      <c r="H438" s="886"/>
      <c r="I438" s="887"/>
      <c r="J438" s="577"/>
      <c r="K438" s="577"/>
      <c r="L438" s="577"/>
      <c r="M438" s="577"/>
      <c r="N438" s="577"/>
      <c r="O438" s="577"/>
      <c r="P438" s="577"/>
      <c r="Q438" s="577"/>
      <c r="R438" s="577"/>
      <c r="S438" s="577"/>
      <c r="T438" s="577"/>
      <c r="U438" s="577"/>
      <c r="V438" s="577"/>
      <c r="W438" s="577"/>
      <c r="X438" s="577"/>
      <c r="Y438" s="577"/>
    </row>
    <row r="439" spans="1:25" s="578" customFormat="1" ht="13.5" hidden="1" customHeight="1">
      <c r="A439" s="597"/>
      <c r="B439" s="579"/>
      <c r="C439" s="579"/>
      <c r="D439" s="579"/>
      <c r="E439" s="593"/>
      <c r="F439" s="581"/>
      <c r="G439" s="581"/>
      <c r="H439" s="581"/>
      <c r="I439" s="600"/>
      <c r="J439" s="577"/>
      <c r="K439" s="577"/>
      <c r="L439" s="577"/>
      <c r="M439" s="577"/>
      <c r="N439" s="577"/>
      <c r="O439" s="577"/>
      <c r="P439" s="577"/>
      <c r="Q439" s="577"/>
      <c r="R439" s="577"/>
      <c r="S439" s="577"/>
      <c r="T439" s="577"/>
      <c r="U439" s="577"/>
      <c r="V439" s="577"/>
      <c r="W439" s="577"/>
      <c r="X439" s="577"/>
      <c r="Y439" s="577"/>
    </row>
    <row r="440" spans="1:25" s="578" customFormat="1" ht="10.5" hidden="1" customHeight="1">
      <c r="A440" s="592"/>
      <c r="B440" s="579"/>
      <c r="C440" s="579"/>
      <c r="D440" s="579"/>
      <c r="E440" s="593"/>
      <c r="F440" s="581"/>
      <c r="G440" s="581"/>
      <c r="H440" s="581"/>
      <c r="I440" s="600"/>
      <c r="J440" s="577"/>
      <c r="K440" s="577"/>
      <c r="L440" s="577"/>
      <c r="M440" s="577"/>
      <c r="N440" s="577"/>
      <c r="O440" s="577"/>
      <c r="P440" s="577"/>
      <c r="Q440" s="577"/>
      <c r="R440" s="577"/>
      <c r="S440" s="577"/>
      <c r="T440" s="577"/>
      <c r="U440" s="577"/>
      <c r="V440" s="577"/>
      <c r="W440" s="577"/>
      <c r="X440" s="577"/>
      <c r="Y440" s="577"/>
    </row>
    <row r="441" spans="1:25" s="578" customFormat="1" ht="24.95" hidden="1" customHeight="1">
      <c r="A441" s="592"/>
      <c r="B441" s="981" t="s">
        <v>128</v>
      </c>
      <c r="C441" s="981"/>
      <c r="D441" s="981"/>
      <c r="E441" s="987"/>
      <c r="F441" s="886"/>
      <c r="G441" s="887"/>
      <c r="H441" s="886"/>
      <c r="I441" s="887"/>
      <c r="J441" s="577"/>
      <c r="K441" s="577"/>
      <c r="L441" s="577"/>
      <c r="M441" s="577"/>
      <c r="N441" s="577"/>
      <c r="O441" s="577"/>
      <c r="P441" s="577"/>
      <c r="Q441" s="577"/>
      <c r="R441" s="577"/>
      <c r="S441" s="577"/>
      <c r="T441" s="577"/>
      <c r="U441" s="577"/>
      <c r="V441" s="577"/>
      <c r="W441" s="577"/>
      <c r="X441" s="577"/>
      <c r="Y441" s="577"/>
    </row>
    <row r="442" spans="1:25" s="578" customFormat="1" ht="11.25" hidden="1" customHeight="1">
      <c r="A442" s="592"/>
      <c r="B442" s="579"/>
      <c r="C442" s="579"/>
      <c r="D442" s="579"/>
      <c r="E442" s="593"/>
      <c r="F442" s="581"/>
      <c r="G442" s="581"/>
      <c r="H442" s="581"/>
      <c r="I442" s="600"/>
      <c r="J442" s="577"/>
      <c r="K442" s="577"/>
      <c r="L442" s="577"/>
      <c r="M442" s="577"/>
      <c r="N442" s="577"/>
      <c r="O442" s="577"/>
      <c r="P442" s="577"/>
      <c r="Q442" s="577"/>
      <c r="R442" s="577"/>
      <c r="S442" s="577"/>
      <c r="T442" s="577"/>
      <c r="U442" s="577"/>
      <c r="V442" s="577"/>
      <c r="W442" s="577"/>
      <c r="X442" s="577"/>
      <c r="Y442" s="577"/>
    </row>
    <row r="443" spans="1:25" s="578" customFormat="1" ht="86.25" hidden="1" customHeight="1">
      <c r="A443" s="607" t="s">
        <v>421</v>
      </c>
      <c r="B443" s="961" t="s">
        <v>889</v>
      </c>
      <c r="C443" s="962"/>
      <c r="D443" s="962"/>
      <c r="E443" s="963"/>
      <c r="F443" s="886"/>
      <c r="G443" s="887"/>
      <c r="H443" s="886"/>
      <c r="I443" s="887"/>
      <c r="J443" s="577"/>
      <c r="K443" s="577"/>
      <c r="L443" s="577"/>
      <c r="M443" s="577"/>
      <c r="N443" s="577"/>
      <c r="O443" s="577"/>
      <c r="P443" s="577"/>
      <c r="Q443" s="577"/>
      <c r="R443" s="577"/>
      <c r="S443" s="577"/>
      <c r="T443" s="577"/>
      <c r="U443" s="577"/>
      <c r="V443" s="577"/>
      <c r="W443" s="577"/>
      <c r="X443" s="577"/>
      <c r="Y443" s="577"/>
    </row>
    <row r="444" spans="1:25" s="578" customFormat="1" ht="11.25" hidden="1" customHeight="1">
      <c r="A444" s="592"/>
      <c r="B444" s="579"/>
      <c r="C444" s="579"/>
      <c r="D444" s="579"/>
      <c r="E444" s="593"/>
      <c r="F444" s="581"/>
      <c r="G444" s="581"/>
      <c r="H444" s="581"/>
      <c r="I444" s="600"/>
      <c r="J444" s="577"/>
      <c r="K444" s="577"/>
      <c r="L444" s="577"/>
      <c r="M444" s="577"/>
      <c r="N444" s="577"/>
      <c r="O444" s="577"/>
      <c r="P444" s="577"/>
      <c r="Q444" s="577"/>
      <c r="R444" s="577"/>
      <c r="S444" s="577"/>
      <c r="T444" s="577"/>
      <c r="U444" s="577"/>
      <c r="V444" s="577"/>
      <c r="W444" s="577"/>
      <c r="X444" s="577"/>
      <c r="Y444" s="577"/>
    </row>
    <row r="445" spans="1:25" s="578" customFormat="1" ht="36" hidden="1" customHeight="1">
      <c r="A445" s="592"/>
      <c r="B445" s="1072" t="s">
        <v>700</v>
      </c>
      <c r="C445" s="1072"/>
      <c r="D445" s="1072"/>
      <c r="E445" s="1073"/>
      <c r="F445" s="608"/>
      <c r="G445" s="609"/>
      <c r="H445" s="608"/>
      <c r="I445" s="610"/>
      <c r="J445" s="577"/>
      <c r="K445" s="577"/>
      <c r="L445" s="577"/>
      <c r="M445" s="577"/>
      <c r="N445" s="577"/>
      <c r="O445" s="577"/>
      <c r="P445" s="577"/>
      <c r="Q445" s="577"/>
      <c r="R445" s="577"/>
      <c r="S445" s="577"/>
      <c r="T445" s="577"/>
      <c r="U445" s="577"/>
      <c r="V445" s="577"/>
      <c r="W445" s="577"/>
      <c r="X445" s="577"/>
      <c r="Y445" s="577"/>
    </row>
    <row r="446" spans="1:25" s="578" customFormat="1" ht="36" hidden="1" customHeight="1">
      <c r="A446" s="592"/>
      <c r="B446" s="981" t="s">
        <v>596</v>
      </c>
      <c r="C446" s="981"/>
      <c r="D446" s="981"/>
      <c r="E446" s="987"/>
      <c r="F446" s="611"/>
      <c r="G446" s="612"/>
      <c r="H446" s="611"/>
      <c r="I446" s="613"/>
      <c r="J446" s="577"/>
      <c r="K446" s="577"/>
      <c r="L446" s="577"/>
      <c r="M446" s="577"/>
      <c r="N446" s="577"/>
      <c r="O446" s="577"/>
      <c r="P446" s="577"/>
      <c r="Q446" s="577"/>
      <c r="R446" s="577"/>
      <c r="S446" s="577"/>
      <c r="T446" s="577"/>
      <c r="U446" s="577"/>
      <c r="V446" s="577"/>
      <c r="W446" s="577"/>
      <c r="X446" s="577"/>
      <c r="Y446" s="577"/>
    </row>
    <row r="447" spans="1:25" s="578" customFormat="1" ht="15.75" hidden="1" customHeight="1">
      <c r="A447" s="592"/>
      <c r="B447" s="614"/>
      <c r="C447" s="614"/>
      <c r="D447" s="614"/>
      <c r="E447" s="614"/>
      <c r="F447" s="888"/>
      <c r="G447" s="1074"/>
      <c r="H447" s="888"/>
      <c r="I447" s="889"/>
      <c r="J447" s="577"/>
      <c r="K447" s="577"/>
      <c r="L447" s="577"/>
      <c r="M447" s="577"/>
      <c r="N447" s="577"/>
      <c r="O447" s="577"/>
      <c r="P447" s="577"/>
      <c r="Q447" s="577"/>
      <c r="R447" s="577"/>
      <c r="S447" s="577"/>
      <c r="T447" s="577"/>
      <c r="U447" s="577"/>
      <c r="V447" s="577"/>
      <c r="W447" s="577"/>
      <c r="X447" s="577"/>
      <c r="Y447" s="577"/>
    </row>
    <row r="448" spans="1:25" s="578" customFormat="1" ht="13.5" hidden="1" customHeight="1">
      <c r="A448" s="592"/>
      <c r="B448" s="574"/>
      <c r="C448" s="574"/>
      <c r="D448" s="574"/>
      <c r="E448" s="574"/>
      <c r="F448" s="1075"/>
      <c r="G448" s="1076"/>
      <c r="H448" s="611"/>
      <c r="I448" s="613"/>
      <c r="J448" s="577"/>
      <c r="K448" s="577"/>
      <c r="L448" s="577"/>
      <c r="M448" s="577"/>
      <c r="N448" s="577"/>
      <c r="O448" s="577"/>
      <c r="P448" s="577"/>
      <c r="Q448" s="577"/>
      <c r="R448" s="577"/>
      <c r="S448" s="577"/>
      <c r="T448" s="577"/>
      <c r="U448" s="577"/>
      <c r="V448" s="577"/>
      <c r="W448" s="577"/>
      <c r="X448" s="577"/>
      <c r="Y448" s="577"/>
    </row>
    <row r="449" spans="1:25" s="578" customFormat="1" ht="7.5" hidden="1" customHeight="1">
      <c r="A449" s="592"/>
      <c r="B449" s="615"/>
      <c r="C449" s="615"/>
      <c r="D449" s="615"/>
      <c r="E449" s="615"/>
      <c r="F449" s="891"/>
      <c r="G449" s="1077"/>
      <c r="H449" s="891"/>
      <c r="I449" s="892"/>
      <c r="J449" s="577"/>
      <c r="K449" s="577"/>
      <c r="L449" s="577"/>
      <c r="M449" s="577"/>
      <c r="N449" s="577"/>
      <c r="O449" s="577"/>
      <c r="P449" s="577"/>
      <c r="Q449" s="577"/>
      <c r="R449" s="577"/>
      <c r="S449" s="577"/>
      <c r="T449" s="577"/>
      <c r="U449" s="577"/>
      <c r="V449" s="577"/>
      <c r="W449" s="577"/>
      <c r="X449" s="577"/>
      <c r="Y449" s="577"/>
    </row>
    <row r="450" spans="1:25" s="578" customFormat="1" ht="111" hidden="1" customHeight="1">
      <c r="A450" s="596"/>
      <c r="B450" s="1052" t="s">
        <v>1088</v>
      </c>
      <c r="C450" s="1052"/>
      <c r="D450" s="1052"/>
      <c r="E450" s="1052"/>
      <c r="F450" s="890"/>
      <c r="G450" s="890"/>
      <c r="H450" s="890"/>
      <c r="I450" s="890"/>
      <c r="J450" s="577"/>
      <c r="K450" s="577"/>
      <c r="L450" s="577"/>
      <c r="M450" s="577"/>
      <c r="N450" s="577"/>
      <c r="O450" s="577"/>
      <c r="P450" s="577"/>
      <c r="Q450" s="577"/>
      <c r="R450" s="577"/>
      <c r="S450" s="577"/>
      <c r="T450" s="577"/>
      <c r="U450" s="577"/>
      <c r="V450" s="577"/>
      <c r="W450" s="577"/>
      <c r="X450" s="577"/>
      <c r="Y450" s="577"/>
    </row>
    <row r="451" spans="1:25" s="578" customFormat="1" ht="147.75" hidden="1" customHeight="1">
      <c r="A451" s="596"/>
      <c r="B451" s="1052" t="s">
        <v>955</v>
      </c>
      <c r="C451" s="1052"/>
      <c r="D451" s="1052"/>
      <c r="E451" s="1052"/>
      <c r="F451" s="890"/>
      <c r="G451" s="890"/>
      <c r="H451" s="890"/>
      <c r="I451" s="890"/>
      <c r="J451" s="577"/>
      <c r="K451" s="577"/>
      <c r="L451" s="577"/>
      <c r="M451" s="577"/>
      <c r="N451" s="577"/>
      <c r="O451" s="577"/>
      <c r="P451" s="577"/>
      <c r="Q451" s="577"/>
      <c r="R451" s="577"/>
      <c r="S451" s="577"/>
      <c r="T451" s="577"/>
      <c r="U451" s="577"/>
      <c r="V451" s="577"/>
      <c r="W451" s="577"/>
      <c r="X451" s="577"/>
      <c r="Y451" s="577"/>
    </row>
    <row r="452" spans="1:25" s="578" customFormat="1" ht="132" hidden="1" customHeight="1">
      <c r="A452" s="596"/>
      <c r="B452" s="1052" t="s">
        <v>1089</v>
      </c>
      <c r="C452" s="1052"/>
      <c r="D452" s="1052"/>
      <c r="E452" s="1052"/>
      <c r="F452" s="890"/>
      <c r="G452" s="890"/>
      <c r="H452" s="890"/>
      <c r="I452" s="890"/>
      <c r="J452" s="577"/>
      <c r="K452" s="577"/>
      <c r="L452" s="577"/>
      <c r="M452" s="577"/>
      <c r="N452" s="577"/>
      <c r="O452" s="577"/>
      <c r="P452" s="577"/>
      <c r="Q452" s="577"/>
      <c r="R452" s="577"/>
      <c r="S452" s="577"/>
      <c r="T452" s="577"/>
      <c r="U452" s="577"/>
      <c r="V452" s="577"/>
      <c r="W452" s="577"/>
      <c r="X452" s="577"/>
      <c r="Y452" s="577"/>
    </row>
    <row r="453" spans="1:25" s="578" customFormat="1" ht="36.75" hidden="1" customHeight="1">
      <c r="A453" s="596"/>
      <c r="B453" s="1052" t="s">
        <v>196</v>
      </c>
      <c r="C453" s="1052"/>
      <c r="D453" s="1052"/>
      <c r="E453" s="1052"/>
      <c r="F453" s="890"/>
      <c r="G453" s="890"/>
      <c r="H453" s="890"/>
      <c r="I453" s="890"/>
      <c r="J453" s="577"/>
      <c r="K453" s="577"/>
      <c r="L453" s="577"/>
      <c r="M453" s="577"/>
      <c r="N453" s="577"/>
      <c r="O453" s="577"/>
      <c r="P453" s="577"/>
      <c r="Q453" s="577"/>
      <c r="R453" s="577"/>
      <c r="S453" s="577"/>
      <c r="T453" s="577"/>
      <c r="U453" s="577"/>
      <c r="V453" s="577"/>
      <c r="W453" s="577"/>
      <c r="X453" s="577"/>
      <c r="Y453" s="577"/>
    </row>
    <row r="454" spans="1:25" s="578" customFormat="1" ht="36.75" customHeight="1">
      <c r="A454" s="572"/>
      <c r="B454" s="623"/>
      <c r="C454" s="623"/>
      <c r="D454" s="624"/>
      <c r="E454" s="624"/>
      <c r="F454" s="625"/>
      <c r="G454" s="625"/>
      <c r="H454" s="625"/>
      <c r="I454" s="625"/>
      <c r="J454" s="577"/>
      <c r="K454" s="577"/>
      <c r="L454" s="577"/>
      <c r="M454" s="577"/>
      <c r="N454" s="577"/>
      <c r="O454" s="577"/>
      <c r="P454" s="577"/>
      <c r="Q454" s="577"/>
      <c r="R454" s="577"/>
      <c r="S454" s="577"/>
      <c r="T454" s="577"/>
      <c r="U454" s="577"/>
      <c r="V454" s="577"/>
      <c r="W454" s="577"/>
      <c r="X454" s="577"/>
      <c r="Y454" s="577"/>
    </row>
    <row r="455" spans="1:25" ht="24.6" customHeight="1">
      <c r="A455" s="516"/>
      <c r="B455" s="1087" t="s">
        <v>956</v>
      </c>
      <c r="C455" s="1088"/>
      <c r="D455" s="538"/>
      <c r="E455" s="517"/>
      <c r="F455" s="518"/>
      <c r="G455" s="518"/>
      <c r="H455" s="518"/>
      <c r="I455" s="519"/>
      <c r="J455" s="519"/>
      <c r="K455" s="519"/>
      <c r="L455" s="519"/>
      <c r="M455" s="519"/>
      <c r="N455" s="519"/>
      <c r="O455" s="519"/>
      <c r="P455" s="519"/>
      <c r="Q455" s="519"/>
      <c r="R455" s="519"/>
      <c r="S455" s="519"/>
      <c r="T455" s="519"/>
      <c r="U455" s="519"/>
      <c r="V455" s="519"/>
      <c r="W455" s="519"/>
      <c r="X455" s="519"/>
    </row>
    <row r="456" spans="1:25" ht="36.75" customHeight="1">
      <c r="A456" s="516"/>
      <c r="B456" s="917" t="s">
        <v>906</v>
      </c>
      <c r="C456" s="917"/>
      <c r="D456" s="917"/>
      <c r="E456" s="917"/>
      <c r="F456" s="917"/>
      <c r="G456" s="917"/>
      <c r="H456" s="917"/>
      <c r="I456" s="519"/>
      <c r="J456" s="519"/>
      <c r="K456" s="519"/>
      <c r="L456" s="519"/>
      <c r="M456" s="519"/>
      <c r="N456" s="519"/>
      <c r="O456" s="519"/>
      <c r="P456" s="519"/>
      <c r="Q456" s="519"/>
      <c r="R456" s="519"/>
      <c r="S456" s="519"/>
      <c r="T456" s="519"/>
      <c r="U456" s="519"/>
      <c r="V456" s="519"/>
      <c r="W456" s="519"/>
      <c r="X456" s="519"/>
    </row>
    <row r="457" spans="1:25" ht="36.75" customHeight="1">
      <c r="A457" s="521"/>
      <c r="B457" s="918" t="s">
        <v>907</v>
      </c>
      <c r="C457" s="918"/>
      <c r="D457" s="918"/>
      <c r="E457" s="1089"/>
      <c r="F457" s="1089"/>
      <c r="G457" s="1089"/>
      <c r="H457" s="1089"/>
      <c r="I457" s="519"/>
      <c r="J457" s="519"/>
      <c r="K457" s="519"/>
      <c r="L457" s="519"/>
      <c r="M457" s="519"/>
      <c r="N457" s="519"/>
      <c r="O457" s="519"/>
      <c r="P457" s="519"/>
      <c r="Q457" s="519"/>
      <c r="R457" s="519"/>
      <c r="S457" s="519"/>
      <c r="T457" s="519"/>
      <c r="U457" s="519"/>
      <c r="V457" s="519"/>
      <c r="W457" s="519"/>
      <c r="X457" s="519"/>
    </row>
    <row r="458" spans="1:25" ht="34.9" customHeight="1">
      <c r="A458" s="539">
        <v>1</v>
      </c>
      <c r="B458" s="1002" t="s">
        <v>296</v>
      </c>
      <c r="C458" s="1002"/>
      <c r="D458" s="1002"/>
      <c r="E458" s="1031"/>
      <c r="F458" s="1031"/>
      <c r="G458" s="1031"/>
      <c r="H458" s="1031"/>
      <c r="I458" s="519"/>
      <c r="J458" s="519"/>
      <c r="K458" s="519"/>
      <c r="L458" s="519"/>
      <c r="M458" s="519"/>
      <c r="N458" s="519"/>
      <c r="O458" s="519"/>
      <c r="P458" s="519"/>
      <c r="Q458" s="519"/>
      <c r="R458" s="519"/>
      <c r="S458" s="519"/>
      <c r="T458" s="519"/>
      <c r="U458" s="519"/>
      <c r="V458" s="519"/>
      <c r="W458" s="519"/>
      <c r="X458" s="519"/>
    </row>
    <row r="459" spans="1:25" ht="4.1500000000000004" hidden="1" customHeight="1">
      <c r="A459" s="523"/>
      <c r="B459" s="524"/>
      <c r="C459" s="524"/>
      <c r="D459" s="524"/>
      <c r="E459" s="626"/>
      <c r="F459" s="626"/>
      <c r="G459" s="626"/>
      <c r="H459" s="626"/>
      <c r="I459" s="519"/>
      <c r="J459" s="519"/>
      <c r="K459" s="519"/>
      <c r="L459" s="519"/>
      <c r="M459" s="519"/>
      <c r="N459" s="519"/>
      <c r="O459" s="519"/>
      <c r="P459" s="519"/>
      <c r="Q459" s="519"/>
      <c r="R459" s="519"/>
      <c r="S459" s="519"/>
      <c r="T459" s="519"/>
      <c r="U459" s="519"/>
      <c r="V459" s="519"/>
      <c r="W459" s="519"/>
      <c r="X459" s="519"/>
    </row>
    <row r="460" spans="1:25" ht="36.75" customHeight="1">
      <c r="A460" s="539">
        <v>2</v>
      </c>
      <c r="B460" s="1002" t="s">
        <v>908</v>
      </c>
      <c r="C460" s="1002"/>
      <c r="D460" s="1002"/>
      <c r="E460" s="894"/>
      <c r="F460" s="895"/>
      <c r="G460" s="895"/>
      <c r="H460" s="896"/>
      <c r="I460" s="519"/>
      <c r="J460" s="519"/>
      <c r="K460" s="519"/>
      <c r="L460" s="519"/>
      <c r="M460" s="519"/>
      <c r="N460" s="519"/>
      <c r="O460" s="519"/>
      <c r="P460" s="519"/>
      <c r="Q460" s="519"/>
      <c r="R460" s="519"/>
      <c r="S460" s="519"/>
      <c r="T460" s="519"/>
      <c r="U460" s="519"/>
      <c r="V460" s="519"/>
      <c r="W460" s="519"/>
      <c r="X460" s="519"/>
    </row>
    <row r="461" spans="1:25" ht="36.75" customHeight="1">
      <c r="A461" s="909">
        <v>3</v>
      </c>
      <c r="B461" s="1007" t="s">
        <v>909</v>
      </c>
      <c r="C461" s="1007"/>
      <c r="D461" s="1007"/>
      <c r="E461" s="1031"/>
      <c r="F461" s="1031"/>
      <c r="G461" s="1031"/>
      <c r="H461" s="1031"/>
      <c r="I461" s="519"/>
      <c r="J461" s="519"/>
      <c r="K461" s="519"/>
      <c r="L461" s="519"/>
      <c r="M461" s="519"/>
      <c r="N461" s="519"/>
      <c r="O461" s="519"/>
      <c r="P461" s="519"/>
      <c r="Q461" s="519"/>
      <c r="R461" s="519"/>
      <c r="S461" s="519"/>
      <c r="T461" s="519"/>
      <c r="U461" s="519"/>
      <c r="V461" s="519"/>
      <c r="W461" s="519"/>
      <c r="X461" s="519"/>
    </row>
    <row r="462" spans="1:25" ht="36.75" customHeight="1">
      <c r="A462" s="910"/>
      <c r="B462" s="993"/>
      <c r="C462" s="993"/>
      <c r="D462" s="993"/>
      <c r="E462" s="1031"/>
      <c r="F462" s="1031"/>
      <c r="G462" s="1031"/>
      <c r="H462" s="1031"/>
      <c r="I462" s="519"/>
      <c r="J462" s="519"/>
      <c r="K462" s="519"/>
      <c r="L462" s="519"/>
      <c r="M462" s="519"/>
      <c r="N462" s="519"/>
      <c r="O462" s="519"/>
      <c r="P462" s="519"/>
      <c r="Q462" s="519"/>
      <c r="R462" s="519"/>
      <c r="S462" s="519"/>
      <c r="T462" s="519"/>
      <c r="U462" s="519"/>
      <c r="V462" s="519"/>
      <c r="W462" s="519"/>
      <c r="X462" s="519"/>
    </row>
    <row r="463" spans="1:25" ht="9" customHeight="1">
      <c r="A463" s="910"/>
      <c r="B463" s="993"/>
      <c r="C463" s="993"/>
      <c r="D463" s="993"/>
      <c r="E463" s="1031"/>
      <c r="F463" s="1031"/>
      <c r="G463" s="1031"/>
      <c r="H463" s="1031"/>
      <c r="I463" s="519"/>
      <c r="J463" s="519"/>
      <c r="K463" s="519"/>
      <c r="L463" s="519"/>
      <c r="M463" s="519"/>
      <c r="N463" s="519"/>
      <c r="O463" s="519"/>
      <c r="P463" s="519"/>
      <c r="Q463" s="519"/>
      <c r="R463" s="519"/>
      <c r="S463" s="519"/>
      <c r="T463" s="519"/>
      <c r="U463" s="519"/>
      <c r="V463" s="519"/>
      <c r="W463" s="519"/>
      <c r="X463" s="519"/>
    </row>
    <row r="464" spans="1:25" ht="36.6" hidden="1" customHeight="1">
      <c r="A464" s="910"/>
      <c r="B464" s="993"/>
      <c r="C464" s="993"/>
      <c r="D464" s="993"/>
      <c r="E464" s="1031"/>
      <c r="F464" s="1031"/>
      <c r="G464" s="1031"/>
      <c r="H464" s="1031"/>
      <c r="I464" s="519"/>
      <c r="J464" s="519"/>
      <c r="K464" s="519"/>
      <c r="L464" s="519"/>
      <c r="M464" s="519"/>
      <c r="N464" s="519"/>
      <c r="O464" s="519"/>
      <c r="P464" s="519"/>
      <c r="Q464" s="519"/>
      <c r="R464" s="519"/>
      <c r="S464" s="519"/>
      <c r="T464" s="519"/>
      <c r="U464" s="519"/>
      <c r="V464" s="519"/>
      <c r="W464" s="519"/>
      <c r="X464" s="519"/>
    </row>
    <row r="465" spans="1:24" ht="36.75" customHeight="1">
      <c r="A465" s="540"/>
      <c r="D465" s="525" t="s">
        <v>298</v>
      </c>
      <c r="E465" s="894"/>
      <c r="F465" s="895"/>
      <c r="G465" s="895"/>
      <c r="H465" s="896"/>
      <c r="I465" s="519"/>
      <c r="J465" s="519"/>
      <c r="K465" s="519"/>
      <c r="L465" s="519"/>
      <c r="M465" s="519"/>
      <c r="N465" s="519"/>
      <c r="O465" s="519"/>
      <c r="P465" s="519"/>
      <c r="Q465" s="519"/>
      <c r="R465" s="519"/>
      <c r="S465" s="519"/>
      <c r="T465" s="519"/>
      <c r="U465" s="519"/>
      <c r="V465" s="519"/>
      <c r="W465" s="519"/>
      <c r="X465" s="519"/>
    </row>
    <row r="466" spans="1:24" ht="36.75" customHeight="1">
      <c r="A466" s="540"/>
      <c r="D466" s="525" t="s">
        <v>99</v>
      </c>
      <c r="E466" s="894"/>
      <c r="F466" s="895"/>
      <c r="G466" s="895"/>
      <c r="H466" s="896"/>
      <c r="I466" s="519"/>
      <c r="J466" s="519"/>
      <c r="K466" s="519"/>
      <c r="L466" s="519"/>
      <c r="M466" s="519"/>
      <c r="N466" s="519"/>
      <c r="O466" s="519"/>
      <c r="P466" s="519"/>
      <c r="Q466" s="519"/>
      <c r="R466" s="519"/>
      <c r="S466" s="519"/>
      <c r="T466" s="519"/>
      <c r="U466" s="519"/>
      <c r="V466" s="519"/>
      <c r="W466" s="519"/>
      <c r="X466" s="519"/>
    </row>
    <row r="467" spans="1:24" ht="36.75" customHeight="1">
      <c r="A467" s="540"/>
      <c r="B467" s="526"/>
      <c r="C467" s="526"/>
      <c r="D467" s="527" t="s">
        <v>299</v>
      </c>
      <c r="E467" s="1031"/>
      <c r="F467" s="1031"/>
      <c r="G467" s="1031"/>
      <c r="H467" s="1031"/>
      <c r="I467" s="519"/>
      <c r="J467" s="519"/>
      <c r="K467" s="519"/>
      <c r="L467" s="519"/>
      <c r="M467" s="519"/>
      <c r="N467" s="519"/>
      <c r="O467" s="519"/>
      <c r="P467" s="519"/>
      <c r="Q467" s="519"/>
      <c r="R467" s="519"/>
      <c r="S467" s="519"/>
      <c r="T467" s="519"/>
      <c r="U467" s="519"/>
      <c r="V467" s="519"/>
      <c r="W467" s="519"/>
      <c r="X467" s="519"/>
    </row>
    <row r="468" spans="1:24" ht="36.75" customHeight="1">
      <c r="A468" s="540"/>
      <c r="B468" s="528"/>
      <c r="C468" s="528"/>
      <c r="D468" s="525"/>
      <c r="E468" s="525"/>
      <c r="F468" s="525"/>
      <c r="G468" s="525"/>
      <c r="H468" s="525"/>
      <c r="I468" s="519"/>
      <c r="J468" s="519"/>
      <c r="K468" s="519"/>
      <c r="L468" s="519"/>
      <c r="M468" s="519"/>
      <c r="N468" s="519"/>
      <c r="O468" s="519"/>
      <c r="P468" s="519"/>
      <c r="Q468" s="519"/>
      <c r="R468" s="519"/>
      <c r="S468" s="519"/>
      <c r="T468" s="519"/>
      <c r="U468" s="519"/>
      <c r="V468" s="519"/>
      <c r="W468" s="519"/>
      <c r="X468" s="519"/>
    </row>
    <row r="469" spans="1:24" ht="79.5" customHeight="1">
      <c r="A469" s="529" t="s">
        <v>420</v>
      </c>
      <c r="B469" s="897" t="s">
        <v>1065</v>
      </c>
      <c r="C469" s="897"/>
      <c r="D469" s="897"/>
      <c r="E469" s="894"/>
      <c r="F469" s="895"/>
      <c r="G469" s="895"/>
      <c r="H469" s="896"/>
      <c r="I469" s="519"/>
      <c r="J469" s="519"/>
      <c r="K469" s="519"/>
      <c r="L469" s="519"/>
      <c r="M469" s="519"/>
      <c r="N469" s="519"/>
      <c r="O469" s="519"/>
      <c r="P469" s="519"/>
      <c r="Q469" s="519"/>
      <c r="R469" s="519"/>
      <c r="S469" s="519"/>
      <c r="T469" s="519"/>
      <c r="U469" s="519"/>
      <c r="V469" s="519"/>
      <c r="W469" s="519"/>
      <c r="X469" s="519"/>
    </row>
    <row r="470" spans="1:24" ht="147.94999999999999" customHeight="1">
      <c r="A470" s="522"/>
      <c r="B470" s="1090" t="s">
        <v>1090</v>
      </c>
      <c r="C470" s="1090"/>
      <c r="D470" s="1090"/>
      <c r="E470" s="894"/>
      <c r="F470" s="895"/>
      <c r="G470" s="895"/>
      <c r="H470" s="896"/>
      <c r="I470" s="519"/>
      <c r="J470" s="519"/>
      <c r="K470" s="519"/>
      <c r="L470" s="519"/>
      <c r="M470" s="519"/>
      <c r="N470" s="519"/>
      <c r="O470" s="519"/>
      <c r="P470" s="519"/>
      <c r="Q470" s="519"/>
      <c r="R470" s="519"/>
      <c r="S470" s="519"/>
      <c r="T470" s="519"/>
      <c r="U470" s="519"/>
      <c r="V470" s="519"/>
      <c r="W470" s="519"/>
      <c r="X470" s="519"/>
    </row>
    <row r="471" spans="1:24" ht="7.15" customHeight="1">
      <c r="A471" s="522"/>
      <c r="B471" s="528"/>
      <c r="C471" s="528"/>
      <c r="D471" s="525"/>
      <c r="E471" s="626"/>
      <c r="F471" s="626"/>
      <c r="G471" s="626"/>
      <c r="H471" s="626"/>
      <c r="I471" s="519"/>
      <c r="J471" s="519"/>
      <c r="K471" s="519"/>
      <c r="L471" s="519"/>
      <c r="M471" s="519"/>
      <c r="N471" s="519"/>
      <c r="O471" s="519"/>
      <c r="P471" s="519"/>
      <c r="Q471" s="519"/>
      <c r="R471" s="519"/>
      <c r="S471" s="519"/>
      <c r="T471" s="519"/>
      <c r="U471" s="519"/>
      <c r="V471" s="519"/>
      <c r="W471" s="519"/>
      <c r="X471" s="519"/>
    </row>
    <row r="472" spans="1:24" ht="44.25" customHeight="1">
      <c r="A472" s="540"/>
      <c r="B472" s="993" t="s">
        <v>1091</v>
      </c>
      <c r="C472" s="993"/>
      <c r="D472" s="994"/>
      <c r="E472" s="894"/>
      <c r="F472" s="895"/>
      <c r="G472" s="895"/>
      <c r="H472" s="896"/>
      <c r="I472" s="519"/>
      <c r="J472" s="519"/>
      <c r="K472" s="519"/>
      <c r="L472" s="519"/>
      <c r="M472" s="519"/>
      <c r="N472" s="519"/>
      <c r="O472" s="519"/>
      <c r="P472" s="519"/>
      <c r="Q472" s="519"/>
      <c r="R472" s="519"/>
      <c r="S472" s="519"/>
      <c r="T472" s="519"/>
      <c r="U472" s="519"/>
      <c r="V472" s="519"/>
      <c r="W472" s="519"/>
      <c r="X472" s="519"/>
    </row>
    <row r="473" spans="1:24" ht="36.6" hidden="1" customHeight="1">
      <c r="A473" s="540"/>
      <c r="B473" s="528"/>
      <c r="C473" s="528"/>
      <c r="D473" s="525"/>
      <c r="E473" s="626"/>
      <c r="F473" s="626"/>
      <c r="G473" s="626"/>
      <c r="H473" s="626"/>
      <c r="I473" s="519"/>
      <c r="J473" s="519"/>
      <c r="K473" s="519"/>
      <c r="L473" s="519"/>
      <c r="M473" s="519"/>
      <c r="N473" s="519"/>
      <c r="O473" s="519"/>
      <c r="P473" s="519"/>
      <c r="Q473" s="519"/>
      <c r="R473" s="519"/>
      <c r="S473" s="519"/>
      <c r="T473" s="519"/>
      <c r="U473" s="519"/>
      <c r="V473" s="519"/>
      <c r="W473" s="519"/>
      <c r="X473" s="519"/>
    </row>
    <row r="474" spans="1:24" ht="78" customHeight="1">
      <c r="A474" s="516"/>
      <c r="B474" s="893" t="s">
        <v>957</v>
      </c>
      <c r="C474" s="893"/>
      <c r="D474" s="893"/>
      <c r="E474" s="894"/>
      <c r="F474" s="895"/>
      <c r="G474" s="895"/>
      <c r="H474" s="896"/>
      <c r="I474" s="519"/>
      <c r="J474" s="519"/>
      <c r="K474" s="519"/>
      <c r="L474" s="519"/>
      <c r="M474" s="519"/>
      <c r="N474" s="519"/>
      <c r="O474" s="519"/>
      <c r="P474" s="519"/>
      <c r="Q474" s="519"/>
      <c r="R474" s="519"/>
      <c r="S474" s="519"/>
      <c r="T474" s="519"/>
      <c r="U474" s="519"/>
      <c r="V474" s="519"/>
      <c r="W474" s="519"/>
      <c r="X474" s="519"/>
    </row>
    <row r="475" spans="1:24" ht="76.5" customHeight="1">
      <c r="A475" s="530"/>
      <c r="B475" s="897" t="s">
        <v>1092</v>
      </c>
      <c r="C475" s="897"/>
      <c r="D475" s="897"/>
      <c r="E475" s="894"/>
      <c r="F475" s="895"/>
      <c r="G475" s="895"/>
      <c r="H475" s="896"/>
      <c r="I475" s="519"/>
      <c r="J475" s="519"/>
      <c r="K475" s="519"/>
      <c r="L475" s="519"/>
      <c r="M475" s="519"/>
      <c r="N475" s="519"/>
      <c r="O475" s="519"/>
      <c r="P475" s="519"/>
      <c r="Q475" s="519"/>
      <c r="R475" s="519"/>
      <c r="S475" s="519"/>
      <c r="T475" s="519"/>
      <c r="U475" s="519"/>
      <c r="V475" s="519"/>
      <c r="W475" s="519"/>
      <c r="X475" s="519"/>
    </row>
    <row r="476" spans="1:24" ht="75" customHeight="1">
      <c r="A476" s="516"/>
      <c r="B476" s="898" t="s">
        <v>912</v>
      </c>
      <c r="C476" s="898"/>
      <c r="D476" s="898"/>
      <c r="E476" s="894"/>
      <c r="F476" s="895"/>
      <c r="G476" s="895"/>
      <c r="H476" s="896"/>
      <c r="I476" s="519"/>
      <c r="J476" s="519"/>
      <c r="K476" s="519"/>
      <c r="L476" s="519"/>
      <c r="M476" s="519"/>
      <c r="N476" s="519"/>
      <c r="O476" s="519"/>
      <c r="P476" s="519"/>
      <c r="Q476" s="519"/>
      <c r="R476" s="519"/>
      <c r="S476" s="519"/>
      <c r="T476" s="519"/>
      <c r="U476" s="519"/>
      <c r="V476" s="519"/>
      <c r="W476" s="519"/>
      <c r="X476" s="519"/>
    </row>
    <row r="477" spans="1:24" ht="76.5" customHeight="1">
      <c r="A477" s="627"/>
      <c r="B477" s="898" t="s">
        <v>959</v>
      </c>
      <c r="C477" s="898"/>
      <c r="D477" s="898"/>
      <c r="E477" s="894"/>
      <c r="F477" s="895"/>
      <c r="G477" s="895"/>
      <c r="H477" s="896"/>
      <c r="I477" s="519"/>
      <c r="J477" s="519"/>
      <c r="K477" s="519"/>
      <c r="L477" s="519"/>
      <c r="M477" s="519"/>
      <c r="N477" s="519"/>
      <c r="O477" s="519"/>
      <c r="P477" s="519"/>
      <c r="Q477" s="519"/>
      <c r="R477" s="519"/>
      <c r="S477" s="519"/>
      <c r="T477" s="519"/>
      <c r="U477" s="519"/>
      <c r="V477" s="519"/>
      <c r="W477" s="519"/>
      <c r="X477" s="519"/>
    </row>
    <row r="478" spans="1:24" ht="139.5" customHeight="1">
      <c r="A478" s="627"/>
      <c r="B478" s="1050" t="s">
        <v>960</v>
      </c>
      <c r="C478" s="1002"/>
      <c r="D478" s="1078"/>
      <c r="E478" s="894"/>
      <c r="F478" s="895"/>
      <c r="G478" s="895"/>
      <c r="H478" s="896"/>
      <c r="I478" s="519"/>
      <c r="J478" s="519"/>
      <c r="K478" s="519"/>
      <c r="L478" s="519"/>
      <c r="M478" s="519"/>
      <c r="N478" s="519"/>
      <c r="O478" s="519"/>
      <c r="P478" s="519"/>
      <c r="Q478" s="519"/>
      <c r="R478" s="519"/>
      <c r="S478" s="519"/>
      <c r="T478" s="519"/>
      <c r="U478" s="519"/>
      <c r="V478" s="519"/>
      <c r="W478" s="519"/>
      <c r="X478" s="519"/>
    </row>
    <row r="479" spans="1:24" ht="108.75" customHeight="1">
      <c r="A479" s="516"/>
      <c r="B479" s="898" t="s">
        <v>961</v>
      </c>
      <c r="C479" s="898"/>
      <c r="D479" s="898"/>
      <c r="E479" s="894"/>
      <c r="F479" s="895"/>
      <c r="G479" s="895"/>
      <c r="H479" s="896"/>
      <c r="I479" s="519"/>
      <c r="J479" s="519"/>
      <c r="K479" s="519"/>
      <c r="L479" s="519"/>
      <c r="M479" s="519"/>
      <c r="N479" s="519"/>
      <c r="O479" s="519"/>
      <c r="P479" s="519"/>
      <c r="Q479" s="519"/>
      <c r="R479" s="519"/>
      <c r="S479" s="519"/>
      <c r="T479" s="519"/>
      <c r="U479" s="519"/>
      <c r="V479" s="519"/>
      <c r="W479" s="519"/>
      <c r="X479" s="519"/>
    </row>
    <row r="480" spans="1:24" ht="75" customHeight="1">
      <c r="A480" s="516"/>
      <c r="B480" s="898" t="s">
        <v>912</v>
      </c>
      <c r="C480" s="898"/>
      <c r="D480" s="898"/>
      <c r="E480" s="894"/>
      <c r="F480" s="895"/>
      <c r="G480" s="895"/>
      <c r="H480" s="896"/>
      <c r="I480" s="519"/>
      <c r="J480" s="519"/>
      <c r="K480" s="519"/>
      <c r="L480" s="519"/>
      <c r="M480" s="519"/>
      <c r="N480" s="519"/>
      <c r="O480" s="519"/>
      <c r="P480" s="519"/>
      <c r="Q480" s="519"/>
      <c r="R480" s="519"/>
      <c r="S480" s="519"/>
      <c r="T480" s="519"/>
      <c r="U480" s="519"/>
      <c r="V480" s="519"/>
      <c r="W480" s="519"/>
      <c r="X480" s="519"/>
    </row>
    <row r="481" spans="1:24" ht="10.5" customHeight="1">
      <c r="A481" s="528"/>
      <c r="B481" s="542"/>
      <c r="C481" s="542"/>
      <c r="D481" s="542"/>
      <c r="E481" s="546"/>
      <c r="F481" s="546"/>
      <c r="G481" s="546"/>
      <c r="H481" s="628"/>
      <c r="I481" s="543"/>
      <c r="J481" s="543"/>
      <c r="K481" s="543"/>
      <c r="L481" s="543"/>
      <c r="M481" s="562"/>
      <c r="N481" s="543"/>
      <c r="O481" s="543"/>
      <c r="P481" s="543"/>
      <c r="Q481" s="543"/>
      <c r="R481" s="543"/>
      <c r="S481" s="543"/>
      <c r="T481" s="543"/>
      <c r="U481" s="543"/>
      <c r="V481" s="543"/>
      <c r="W481" s="543"/>
      <c r="X481" s="543"/>
    </row>
    <row r="482" spans="1:24" ht="36.75" customHeight="1">
      <c r="A482" s="516"/>
      <c r="B482" s="629"/>
      <c r="C482" s="629"/>
      <c r="D482" s="629"/>
      <c r="E482" s="629"/>
      <c r="F482" s="629"/>
      <c r="G482" s="629"/>
      <c r="H482" s="629"/>
      <c r="I482" s="519"/>
      <c r="J482" s="519"/>
      <c r="K482" s="519"/>
      <c r="L482" s="519"/>
      <c r="M482" s="519"/>
      <c r="N482" s="519"/>
      <c r="O482" s="519"/>
      <c r="P482" s="519"/>
      <c r="Q482" s="519"/>
      <c r="R482" s="519"/>
      <c r="S482" s="519"/>
      <c r="T482" s="519"/>
      <c r="U482" s="519"/>
      <c r="V482" s="519"/>
      <c r="W482" s="519"/>
      <c r="X482" s="519"/>
    </row>
    <row r="483" spans="1:24" ht="16.5" customHeight="1">
      <c r="A483" s="630" t="s">
        <v>1093</v>
      </c>
      <c r="B483" s="1091" t="s">
        <v>598</v>
      </c>
      <c r="C483" s="1091"/>
      <c r="D483" s="1091"/>
      <c r="E483" s="1091"/>
      <c r="F483" s="1091"/>
      <c r="G483" s="1091"/>
      <c r="H483" s="1091"/>
      <c r="I483" s="528"/>
    </row>
    <row r="484" spans="1:24" ht="9" customHeight="1">
      <c r="A484" s="528"/>
      <c r="B484" s="543"/>
      <c r="C484" s="543"/>
      <c r="D484" s="543"/>
      <c r="E484" s="543"/>
      <c r="F484" s="543"/>
      <c r="G484" s="543"/>
      <c r="H484" s="528"/>
      <c r="I484" s="528"/>
    </row>
    <row r="485" spans="1:24" ht="53.25" customHeight="1">
      <c r="A485" s="631"/>
      <c r="B485" s="1092" t="s">
        <v>962</v>
      </c>
      <c r="C485" s="1092"/>
      <c r="D485" s="1092"/>
      <c r="E485" s="1092"/>
      <c r="F485" s="1092"/>
      <c r="G485" s="1092"/>
      <c r="H485" s="1092"/>
    </row>
    <row r="486" spans="1:24" ht="9" customHeight="1">
      <c r="A486" s="528"/>
      <c r="B486" s="543"/>
      <c r="C486" s="543"/>
      <c r="D486" s="543"/>
      <c r="E486" s="543"/>
      <c r="F486" s="543"/>
      <c r="G486" s="543"/>
      <c r="H486" s="528"/>
      <c r="I486" s="528"/>
    </row>
    <row r="487" spans="1:24" ht="26.25" customHeight="1">
      <c r="A487" s="632" t="s">
        <v>4</v>
      </c>
      <c r="B487" s="1093" t="s">
        <v>1094</v>
      </c>
      <c r="C487" s="1093"/>
      <c r="D487" s="1093"/>
      <c r="E487" s="1093"/>
      <c r="F487" s="1093"/>
      <c r="G487" s="1093"/>
      <c r="H487" s="1093"/>
      <c r="I487" s="528"/>
    </row>
    <row r="488" spans="1:24" ht="51" customHeight="1">
      <c r="A488" s="632" t="s">
        <v>963</v>
      </c>
      <c r="B488" s="1029" t="s">
        <v>1095</v>
      </c>
      <c r="C488" s="1029"/>
      <c r="D488" s="1029"/>
      <c r="E488" s="1029"/>
      <c r="F488" s="1029"/>
      <c r="G488" s="1029"/>
      <c r="H488" s="1029"/>
      <c r="I488" s="633"/>
    </row>
    <row r="489" spans="1:24" ht="15.75" hidden="1" customHeight="1">
      <c r="A489" s="632"/>
      <c r="B489" s="1094"/>
      <c r="C489" s="1094"/>
      <c r="D489" s="1094"/>
      <c r="E489" s="1094"/>
      <c r="F489" s="1094"/>
      <c r="G489" s="1094"/>
      <c r="H489" s="1094"/>
      <c r="I489" s="528"/>
    </row>
    <row r="490" spans="1:24" ht="15.75" hidden="1" customHeight="1">
      <c r="A490" s="632"/>
      <c r="B490" s="1094"/>
      <c r="C490" s="1094"/>
      <c r="D490" s="1094"/>
      <c r="E490" s="1094"/>
      <c r="F490" s="1094"/>
      <c r="G490" s="1094"/>
      <c r="H490" s="1094"/>
      <c r="I490" s="528"/>
    </row>
    <row r="491" spans="1:24" ht="15.75" hidden="1" customHeight="1">
      <c r="A491" s="632"/>
      <c r="B491" s="1094"/>
      <c r="C491" s="1094"/>
      <c r="D491" s="1094"/>
      <c r="E491" s="1094"/>
      <c r="F491" s="1094"/>
      <c r="G491" s="1094"/>
      <c r="H491" s="1094"/>
      <c r="I491" s="528"/>
    </row>
    <row r="492" spans="1:24" ht="15.75" hidden="1" customHeight="1">
      <c r="A492" s="632"/>
      <c r="B492" s="634"/>
      <c r="C492" s="634"/>
      <c r="D492" s="634"/>
      <c r="E492" s="634"/>
      <c r="F492" s="634"/>
      <c r="G492" s="634"/>
      <c r="H492" s="634"/>
      <c r="I492" s="528"/>
    </row>
    <row r="493" spans="1:24" ht="35.25" customHeight="1">
      <c r="A493" s="635"/>
      <c r="B493" s="1095" t="s">
        <v>964</v>
      </c>
      <c r="C493" s="1095"/>
      <c r="D493" s="1095"/>
      <c r="E493" s="1095"/>
      <c r="F493" s="1095"/>
      <c r="G493" s="1095"/>
      <c r="H493" s="1095"/>
      <c r="I493" s="528"/>
    </row>
    <row r="494" spans="1:24" ht="15.75" hidden="1" customHeight="1">
      <c r="A494" s="627"/>
      <c r="B494" s="1096"/>
      <c r="C494" s="1096"/>
      <c r="D494" s="1096"/>
      <c r="E494" s="1096"/>
      <c r="F494" s="1096"/>
      <c r="G494" s="1096"/>
      <c r="H494" s="1096"/>
      <c r="I494" s="528"/>
    </row>
    <row r="495" spans="1:24" ht="15.75" hidden="1" customHeight="1">
      <c r="A495" s="627"/>
      <c r="B495" s="1096"/>
      <c r="C495" s="1096"/>
      <c r="D495" s="1096"/>
      <c r="E495" s="1096"/>
      <c r="F495" s="1096"/>
      <c r="G495" s="1096"/>
      <c r="H495" s="1096"/>
      <c r="I495" s="528"/>
    </row>
    <row r="496" spans="1:24" ht="15.75" hidden="1" customHeight="1">
      <c r="A496" s="627"/>
      <c r="B496" s="861"/>
      <c r="C496" s="861"/>
      <c r="D496" s="861"/>
      <c r="E496" s="861"/>
      <c r="F496" s="861"/>
      <c r="G496" s="861"/>
      <c r="H496" s="861"/>
      <c r="I496" s="528"/>
    </row>
    <row r="497" spans="1:13" ht="37.5" hidden="1" customHeight="1">
      <c r="A497" s="627"/>
      <c r="B497" s="861" t="s">
        <v>607</v>
      </c>
      <c r="C497" s="861"/>
      <c r="D497" s="861"/>
      <c r="E497" s="861"/>
      <c r="F497" s="861"/>
      <c r="G497" s="861"/>
      <c r="H497" s="861"/>
      <c r="I497" s="528"/>
    </row>
    <row r="498" spans="1:13" ht="15" customHeight="1">
      <c r="A498" s="627"/>
      <c r="B498" s="1097"/>
      <c r="C498" s="1097"/>
      <c r="D498" s="1097"/>
      <c r="E498" s="1097"/>
      <c r="F498" s="1097"/>
      <c r="G498" s="1097"/>
      <c r="H498" s="1097"/>
      <c r="I498" s="528"/>
    </row>
    <row r="499" spans="1:13" ht="37.5" customHeight="1">
      <c r="A499" s="632" t="s">
        <v>307</v>
      </c>
      <c r="B499" s="1029" t="s">
        <v>1096</v>
      </c>
      <c r="C499" s="1029"/>
      <c r="D499" s="1029"/>
      <c r="E499" s="1029"/>
      <c r="F499" s="1029"/>
      <c r="G499" s="1029"/>
      <c r="H499" s="1029"/>
      <c r="I499" s="633"/>
    </row>
    <row r="500" spans="1:13" ht="408.75" customHeight="1">
      <c r="B500" s="1098" t="s">
        <v>1097</v>
      </c>
      <c r="C500" s="1098"/>
      <c r="D500" s="1098"/>
      <c r="E500" s="1098"/>
      <c r="F500" s="1098"/>
      <c r="G500" s="1098"/>
      <c r="H500" s="1098"/>
    </row>
    <row r="501" spans="1:13" ht="31.5" customHeight="1">
      <c r="B501" s="861"/>
      <c r="C501" s="861"/>
      <c r="D501" s="861"/>
      <c r="E501" s="861"/>
      <c r="F501" s="861"/>
      <c r="G501" s="861"/>
      <c r="H501" s="861"/>
    </row>
    <row r="502" spans="1:13" ht="18" customHeight="1">
      <c r="A502" s="528"/>
      <c r="B502" s="1099"/>
      <c r="C502" s="1099"/>
      <c r="D502" s="1099"/>
      <c r="E502" s="1099"/>
      <c r="F502" s="1099"/>
      <c r="G502" s="1099"/>
      <c r="H502" s="1099"/>
      <c r="I502" s="528"/>
    </row>
    <row r="503" spans="1:13" ht="14.25" customHeight="1">
      <c r="A503" s="528"/>
      <c r="B503" s="636"/>
      <c r="C503" s="636"/>
      <c r="D503" s="636"/>
      <c r="E503" s="636"/>
      <c r="F503" s="636"/>
      <c r="G503" s="636"/>
      <c r="H503" s="636"/>
      <c r="I503" s="528"/>
    </row>
    <row r="504" spans="1:13" ht="75" customHeight="1">
      <c r="A504" s="627"/>
      <c r="B504" s="1046" t="s">
        <v>702</v>
      </c>
      <c r="C504" s="1046"/>
      <c r="D504" s="1046"/>
      <c r="E504" s="1046"/>
      <c r="F504" s="1046"/>
      <c r="G504" s="1046"/>
      <c r="H504" s="1046"/>
      <c r="I504" s="528"/>
    </row>
    <row r="505" spans="1:13" ht="15.75" hidden="1" customHeight="1">
      <c r="A505" s="627"/>
      <c r="B505" s="629"/>
      <c r="C505" s="629"/>
      <c r="D505" s="629"/>
      <c r="E505" s="629"/>
      <c r="F505" s="629"/>
      <c r="G505" s="629"/>
      <c r="H505" s="629"/>
      <c r="I505" s="528"/>
      <c r="M505" s="637">
        <f>M20</f>
        <v>2</v>
      </c>
    </row>
    <row r="506" spans="1:13" ht="7.5" customHeight="1">
      <c r="A506" s="627"/>
      <c r="B506" s="629"/>
      <c r="C506" s="629"/>
      <c r="D506" s="629"/>
      <c r="E506" s="629"/>
      <c r="F506" s="629"/>
      <c r="G506" s="629"/>
      <c r="H506" s="629"/>
      <c r="I506" s="528"/>
      <c r="M506" s="637"/>
    </row>
    <row r="507" spans="1:13" ht="20.25" customHeight="1">
      <c r="A507" s="638">
        <v>2.1</v>
      </c>
      <c r="B507" s="899" t="s">
        <v>88</v>
      </c>
      <c r="C507" s="899"/>
      <c r="D507" s="899"/>
      <c r="E507" s="899"/>
      <c r="F507" s="899"/>
      <c r="G507" s="899"/>
      <c r="H507" s="899"/>
      <c r="I507" s="528"/>
      <c r="M507" s="637" t="str">
        <f>M21</f>
        <v>2 or more</v>
      </c>
    </row>
    <row r="508" spans="1:13" ht="29.25" customHeight="1">
      <c r="A508" s="639"/>
      <c r="B508" s="844" t="str">
        <f>IF(M505=1, "Name of the Bidder", IF(M505=2, "Name of the Bidder", IF(M505=3, "Name of Lead Partner of Joint Venture", "")))</f>
        <v>Name of the Bidder</v>
      </c>
      <c r="C508" s="845"/>
      <c r="D508" s="845"/>
      <c r="E508" s="844"/>
      <c r="F508" s="845"/>
      <c r="G508" s="845"/>
      <c r="H508" s="867"/>
      <c r="I508" s="528"/>
    </row>
    <row r="509" spans="1:13" ht="25.5" customHeight="1">
      <c r="A509" s="639" t="s">
        <v>608</v>
      </c>
      <c r="B509" s="844" t="s">
        <v>609</v>
      </c>
      <c r="C509" s="845"/>
      <c r="D509" s="845"/>
      <c r="E509" s="845"/>
      <c r="F509" s="845"/>
      <c r="G509" s="845"/>
      <c r="H509" s="845"/>
      <c r="I509" s="528"/>
    </row>
    <row r="510" spans="1:13" ht="19.5" customHeight="1">
      <c r="A510" s="641"/>
      <c r="B510" s="642"/>
      <c r="C510" s="642"/>
      <c r="D510" s="643"/>
      <c r="E510" s="846" t="s">
        <v>90</v>
      </c>
      <c r="F510" s="847"/>
      <c r="G510" s="847"/>
      <c r="H510" s="848"/>
      <c r="I510" s="528"/>
    </row>
    <row r="511" spans="1:13" ht="47.25" customHeight="1">
      <c r="A511" s="641"/>
      <c r="B511" s="642"/>
      <c r="C511" s="642"/>
      <c r="D511" s="643" t="s">
        <v>965</v>
      </c>
      <c r="E511" s="849"/>
      <c r="F511" s="850"/>
      <c r="G511" s="850"/>
      <c r="H511" s="851"/>
      <c r="I511" s="528"/>
    </row>
    <row r="512" spans="1:13" ht="17.25" customHeight="1">
      <c r="A512" s="644" t="s">
        <v>185</v>
      </c>
      <c r="B512" s="873" t="s">
        <v>186</v>
      </c>
      <c r="C512" s="873"/>
      <c r="D512" s="645"/>
      <c r="E512" s="873"/>
      <c r="F512" s="873"/>
      <c r="G512" s="873"/>
      <c r="H512" s="873"/>
      <c r="I512" s="528"/>
    </row>
    <row r="513" spans="1:9" ht="17.25" hidden="1" customHeight="1">
      <c r="A513" s="644"/>
      <c r="B513" s="858" t="s">
        <v>966</v>
      </c>
      <c r="C513" s="858"/>
      <c r="D513" s="859"/>
      <c r="E513" s="646" t="s">
        <v>707</v>
      </c>
      <c r="F513" s="647"/>
      <c r="G513" s="647"/>
      <c r="H513" s="648"/>
      <c r="I513" s="528"/>
    </row>
    <row r="514" spans="1:9" ht="15.75" customHeight="1">
      <c r="A514" s="644">
        <v>1</v>
      </c>
      <c r="B514" s="739" t="s">
        <v>1098</v>
      </c>
      <c r="C514" s="702"/>
      <c r="D514" s="649"/>
      <c r="E514" s="837"/>
      <c r="F514" s="838"/>
      <c r="G514" s="838"/>
      <c r="H514" s="839"/>
      <c r="I514" s="528"/>
    </row>
    <row r="515" spans="1:9" ht="15.75" customHeight="1">
      <c r="A515" s="644">
        <v>2</v>
      </c>
      <c r="B515" s="739" t="s">
        <v>1099</v>
      </c>
      <c r="C515" s="702"/>
      <c r="D515" s="649"/>
      <c r="E515" s="874"/>
      <c r="F515" s="874"/>
      <c r="G515" s="874"/>
      <c r="H515" s="874"/>
    </row>
    <row r="516" spans="1:9" ht="15.75" customHeight="1">
      <c r="A516" s="644">
        <v>3</v>
      </c>
      <c r="B516" s="739" t="s">
        <v>1100</v>
      </c>
      <c r="C516" s="651"/>
      <c r="D516" s="649"/>
      <c r="E516" s="874"/>
      <c r="F516" s="874"/>
      <c r="G516" s="874"/>
      <c r="H516" s="874"/>
      <c r="I516" s="528"/>
    </row>
    <row r="517" spans="1:9" ht="16.5" customHeight="1">
      <c r="A517" s="644">
        <v>4</v>
      </c>
      <c r="B517" s="650" t="s">
        <v>930</v>
      </c>
      <c r="C517" s="651"/>
      <c r="D517" s="649"/>
      <c r="E517" s="874"/>
      <c r="F517" s="874"/>
      <c r="G517" s="874"/>
      <c r="H517" s="874"/>
      <c r="I517" s="528"/>
    </row>
    <row r="518" spans="1:9" ht="16.5" customHeight="1">
      <c r="A518" s="644">
        <v>5</v>
      </c>
      <c r="B518" s="650" t="s">
        <v>918</v>
      </c>
      <c r="C518" s="651"/>
      <c r="D518" s="649"/>
      <c r="E518" s="837"/>
      <c r="F518" s="838"/>
      <c r="G518" s="838"/>
      <c r="H518" s="839"/>
      <c r="I518" s="528"/>
    </row>
    <row r="519" spans="1:9" hidden="1">
      <c r="A519" s="644">
        <v>6</v>
      </c>
      <c r="B519" s="650" t="s">
        <v>701</v>
      </c>
      <c r="C519" s="651"/>
      <c r="D519" s="649"/>
      <c r="E519" s="874"/>
      <c r="F519" s="874"/>
      <c r="G519" s="874"/>
      <c r="H519" s="874"/>
      <c r="I519" s="528"/>
    </row>
    <row r="520" spans="1:9" ht="18.75" hidden="1" customHeight="1">
      <c r="A520" s="644">
        <v>6</v>
      </c>
      <c r="B520" s="650" t="s">
        <v>610</v>
      </c>
      <c r="C520" s="651"/>
      <c r="D520" s="652"/>
      <c r="E520" s="653"/>
      <c r="F520" s="654"/>
      <c r="G520" s="840"/>
      <c r="H520" s="841"/>
      <c r="I520" s="528"/>
    </row>
    <row r="521" spans="1:9" ht="32.25" customHeight="1">
      <c r="A521" s="627"/>
      <c r="B521" s="842"/>
      <c r="C521" s="842"/>
      <c r="D521" s="842"/>
      <c r="E521" s="842"/>
      <c r="F521" s="842"/>
      <c r="G521" s="842"/>
      <c r="H521" s="843"/>
      <c r="I521" s="528"/>
    </row>
    <row r="522" spans="1:9" ht="29.25" customHeight="1">
      <c r="A522" s="639"/>
      <c r="B522" s="655"/>
      <c r="C522" s="656"/>
      <c r="D522" s="656"/>
      <c r="E522" s="656"/>
      <c r="F522" s="656"/>
      <c r="G522" s="656"/>
      <c r="H522" s="656"/>
      <c r="I522" s="528"/>
    </row>
    <row r="523" spans="1:9" ht="20.25" customHeight="1">
      <c r="A523" s="641" t="s">
        <v>278</v>
      </c>
      <c r="B523" s="844" t="s">
        <v>89</v>
      </c>
      <c r="C523" s="845"/>
      <c r="D523" s="845"/>
      <c r="E523" s="845"/>
      <c r="F523" s="845"/>
      <c r="G523" s="845"/>
      <c r="H523" s="845"/>
      <c r="I523" s="528"/>
    </row>
    <row r="524" spans="1:9" ht="19.5" customHeight="1">
      <c r="A524" s="641"/>
      <c r="B524" s="657"/>
      <c r="C524" s="642"/>
      <c r="D524" s="643"/>
      <c r="E524" s="846" t="s">
        <v>90</v>
      </c>
      <c r="F524" s="847"/>
      <c r="G524" s="847"/>
      <c r="H524" s="848"/>
      <c r="I524" s="528"/>
    </row>
    <row r="525" spans="1:9" ht="47.25" customHeight="1">
      <c r="A525" s="641"/>
      <c r="B525" s="657"/>
      <c r="C525" s="642"/>
      <c r="D525" s="643" t="s">
        <v>967</v>
      </c>
      <c r="E525" s="849"/>
      <c r="F525" s="850"/>
      <c r="G525" s="850"/>
      <c r="H525" s="851"/>
      <c r="I525" s="528"/>
    </row>
    <row r="526" spans="1:9" ht="17.25" customHeight="1">
      <c r="A526" s="644" t="s">
        <v>185</v>
      </c>
      <c r="B526" s="852" t="s">
        <v>186</v>
      </c>
      <c r="C526" s="853"/>
      <c r="D526" s="658"/>
      <c r="E526" s="854"/>
      <c r="F526" s="855"/>
      <c r="G526" s="855"/>
      <c r="H526" s="856"/>
      <c r="I526" s="528"/>
    </row>
    <row r="527" spans="1:9" ht="17.25" hidden="1" customHeight="1">
      <c r="A527" s="644"/>
      <c r="B527" s="857" t="s">
        <v>968</v>
      </c>
      <c r="C527" s="858"/>
      <c r="D527" s="859"/>
      <c r="E527" s="659" t="s">
        <v>183</v>
      </c>
      <c r="F527" s="660"/>
      <c r="G527" s="660"/>
      <c r="H527" s="661"/>
      <c r="I527" s="528"/>
    </row>
    <row r="528" spans="1:9" ht="17.25" hidden="1" customHeight="1">
      <c r="A528" s="644"/>
      <c r="B528" s="858" t="s">
        <v>966</v>
      </c>
      <c r="C528" s="858"/>
      <c r="D528" s="859"/>
      <c r="E528" s="646"/>
      <c r="F528" s="660"/>
      <c r="G528" s="660"/>
      <c r="H528" s="661"/>
      <c r="I528" s="528"/>
    </row>
    <row r="529" spans="1:9" ht="15.75" customHeight="1">
      <c r="A529" s="644">
        <v>1</v>
      </c>
      <c r="B529" s="857" t="s">
        <v>1098</v>
      </c>
      <c r="C529" s="1101"/>
      <c r="D529" s="649"/>
      <c r="E529" s="837"/>
      <c r="F529" s="838"/>
      <c r="G529" s="838"/>
      <c r="H529" s="839"/>
      <c r="I529" s="528"/>
    </row>
    <row r="530" spans="1:9" ht="15.75" customHeight="1">
      <c r="A530" s="644">
        <v>2</v>
      </c>
      <c r="B530" s="857" t="s">
        <v>1099</v>
      </c>
      <c r="C530" s="1101"/>
      <c r="D530" s="649"/>
      <c r="E530" s="837"/>
      <c r="F530" s="838"/>
      <c r="G530" s="838"/>
      <c r="H530" s="839"/>
    </row>
    <row r="531" spans="1:9" ht="15.75" customHeight="1">
      <c r="A531" s="644">
        <v>3</v>
      </c>
      <c r="B531" s="857" t="s">
        <v>1100</v>
      </c>
      <c r="C531" s="1101"/>
      <c r="D531" s="649"/>
      <c r="E531" s="837"/>
      <c r="F531" s="838"/>
      <c r="G531" s="838"/>
      <c r="H531" s="839"/>
      <c r="I531" s="528"/>
    </row>
    <row r="532" spans="1:9" ht="16.5" customHeight="1">
      <c r="A532" s="644">
        <v>4</v>
      </c>
      <c r="B532" s="857" t="s">
        <v>930</v>
      </c>
      <c r="C532" s="1101"/>
      <c r="D532" s="649"/>
      <c r="E532" s="837"/>
      <c r="F532" s="838"/>
      <c r="G532" s="838"/>
      <c r="H532" s="839"/>
      <c r="I532" s="528"/>
    </row>
    <row r="533" spans="1:9" ht="16.5" customHeight="1">
      <c r="A533" s="644">
        <v>5</v>
      </c>
      <c r="B533" s="857" t="s">
        <v>918</v>
      </c>
      <c r="C533" s="1101"/>
      <c r="D533" s="649"/>
      <c r="E533" s="662"/>
      <c r="F533" s="663"/>
      <c r="G533" s="663"/>
      <c r="H533" s="664"/>
      <c r="I533" s="528"/>
    </row>
    <row r="534" spans="1:9" ht="16.5" hidden="1" customHeight="1">
      <c r="A534" s="644">
        <v>6</v>
      </c>
      <c r="B534" s="650" t="s">
        <v>701</v>
      </c>
      <c r="C534" s="651"/>
      <c r="D534" s="649"/>
      <c r="E534" s="837"/>
      <c r="F534" s="838"/>
      <c r="G534" s="838"/>
      <c r="H534" s="839"/>
      <c r="I534" s="528"/>
    </row>
    <row r="535" spans="1:9" ht="16.5" hidden="1" customHeight="1">
      <c r="A535" s="644">
        <v>6</v>
      </c>
      <c r="B535" s="650" t="s">
        <v>610</v>
      </c>
      <c r="C535" s="665"/>
      <c r="D535" s="649"/>
      <c r="E535" s="666"/>
      <c r="F535" s="666"/>
      <c r="G535" s="837"/>
      <c r="H535" s="839"/>
      <c r="I535" s="528"/>
    </row>
    <row r="536" spans="1:9" ht="51" customHeight="1">
      <c r="A536" s="644"/>
      <c r="B536" s="863" t="s">
        <v>187</v>
      </c>
      <c r="C536" s="864"/>
      <c r="D536" s="649"/>
      <c r="E536" s="837"/>
      <c r="F536" s="838"/>
      <c r="G536" s="838"/>
      <c r="H536" s="839"/>
      <c r="I536" s="528"/>
    </row>
    <row r="537" spans="1:9" ht="32.25" customHeight="1">
      <c r="A537" s="627"/>
      <c r="B537" s="860"/>
      <c r="C537" s="860"/>
      <c r="D537" s="861"/>
      <c r="E537" s="861"/>
      <c r="F537" s="861"/>
      <c r="G537" s="861"/>
      <c r="H537" s="862"/>
      <c r="I537" s="528"/>
    </row>
    <row r="538" spans="1:9" ht="16.5" customHeight="1">
      <c r="A538" s="627"/>
      <c r="B538" s="629"/>
      <c r="C538" s="629"/>
      <c r="D538" s="546"/>
      <c r="E538" s="546"/>
      <c r="F538" s="546"/>
      <c r="G538" s="546"/>
      <c r="H538" s="546"/>
      <c r="I538" s="528"/>
    </row>
    <row r="539" spans="1:9" ht="16.5" customHeight="1">
      <c r="A539" s="641" t="s">
        <v>600</v>
      </c>
      <c r="B539" s="867" t="s">
        <v>188</v>
      </c>
      <c r="C539" s="868"/>
      <c r="D539" s="667"/>
      <c r="E539" s="871"/>
      <c r="F539" s="872"/>
      <c r="G539" s="871"/>
      <c r="H539" s="872"/>
      <c r="I539" s="528"/>
    </row>
    <row r="540" spans="1:9" ht="28.5" customHeight="1">
      <c r="A540" s="641"/>
      <c r="B540" s="845"/>
      <c r="C540" s="867"/>
      <c r="D540" s="875" t="s">
        <v>969</v>
      </c>
      <c r="E540" s="876"/>
      <c r="F540" s="876"/>
      <c r="G540" s="876"/>
      <c r="H540" s="877"/>
      <c r="I540" s="528"/>
    </row>
    <row r="541" spans="1:9" ht="56.25" customHeight="1">
      <c r="A541" s="644"/>
      <c r="B541" s="869" t="s">
        <v>189</v>
      </c>
      <c r="C541" s="870"/>
      <c r="D541" s="649"/>
      <c r="E541" s="878"/>
      <c r="F541" s="878"/>
      <c r="G541" s="878"/>
      <c r="H541" s="878"/>
    </row>
    <row r="542" spans="1:9" ht="15.75" customHeight="1">
      <c r="A542" s="644"/>
      <c r="B542" s="879" t="s">
        <v>190</v>
      </c>
      <c r="C542" s="853"/>
      <c r="D542" s="658"/>
      <c r="E542" s="865"/>
      <c r="F542" s="866"/>
      <c r="G542" s="865"/>
      <c r="H542" s="866"/>
      <c r="I542" s="528"/>
    </row>
    <row r="543" spans="1:9" ht="79.5" customHeight="1">
      <c r="A543" s="644"/>
      <c r="B543" s="869" t="s">
        <v>191</v>
      </c>
      <c r="C543" s="870"/>
      <c r="D543" s="649"/>
      <c r="E543" s="878"/>
      <c r="F543" s="878"/>
      <c r="G543" s="878"/>
      <c r="H543" s="878"/>
      <c r="I543" s="528"/>
    </row>
    <row r="544" spans="1:9" ht="18" customHeight="1">
      <c r="A544" s="668"/>
      <c r="B544" s="543"/>
      <c r="C544" s="543"/>
      <c r="D544" s="543"/>
      <c r="G544" s="543"/>
    </row>
    <row r="545" spans="1:9" ht="19.5" customHeight="1">
      <c r="A545" s="639"/>
      <c r="B545" s="845" t="str">
        <f>IF(AND(M505=2,M507=1),"Name of Other Partner of JV",IF(AND(M505=2,M507="2 or more"),"Name of Other Partner-1 of JV",""))</f>
        <v>Name of Other Partner-1 of JV</v>
      </c>
      <c r="C545" s="845"/>
      <c r="D545" s="845"/>
      <c r="E545" s="844"/>
      <c r="F545" s="845"/>
      <c r="G545" s="845"/>
      <c r="H545" s="867"/>
      <c r="I545" s="528"/>
    </row>
    <row r="546" spans="1:9" ht="29.25" customHeight="1">
      <c r="A546" s="639" t="s">
        <v>608</v>
      </c>
      <c r="B546" s="844" t="s">
        <v>609</v>
      </c>
      <c r="C546" s="845"/>
      <c r="D546" s="845"/>
      <c r="E546" s="845"/>
      <c r="F546" s="845"/>
      <c r="G546" s="845"/>
      <c r="H546" s="845"/>
      <c r="I546" s="528"/>
    </row>
    <row r="547" spans="1:9" ht="19.5" customHeight="1">
      <c r="A547" s="641"/>
      <c r="B547" s="657"/>
      <c r="C547" s="669"/>
      <c r="D547" s="670"/>
      <c r="E547" s="1100" t="s">
        <v>90</v>
      </c>
      <c r="F547" s="1100"/>
      <c r="G547" s="1100"/>
      <c r="H547" s="1100"/>
      <c r="I547" s="528"/>
    </row>
    <row r="548" spans="1:9" ht="47.25" customHeight="1">
      <c r="A548" s="641"/>
      <c r="B548" s="657"/>
      <c r="C548" s="669"/>
      <c r="D548" s="671" t="s">
        <v>965</v>
      </c>
      <c r="E548" s="1100"/>
      <c r="F548" s="1100"/>
      <c r="G548" s="1100"/>
      <c r="H548" s="1100"/>
      <c r="I548" s="528"/>
    </row>
    <row r="549" spans="1:9" ht="17.25" customHeight="1">
      <c r="A549" s="644" t="s">
        <v>185</v>
      </c>
      <c r="B549" s="857" t="s">
        <v>186</v>
      </c>
      <c r="C549" s="1101"/>
      <c r="D549" s="672"/>
      <c r="E549" s="1102"/>
      <c r="F549" s="1103"/>
      <c r="G549" s="1102"/>
      <c r="H549" s="1103"/>
      <c r="I549" s="528"/>
    </row>
    <row r="550" spans="1:9" ht="17.25" hidden="1" customHeight="1">
      <c r="A550" s="644"/>
      <c r="B550" s="857" t="s">
        <v>968</v>
      </c>
      <c r="C550" s="858"/>
      <c r="D550" s="859"/>
      <c r="E550" s="659" t="s">
        <v>183</v>
      </c>
      <c r="F550" s="660"/>
      <c r="G550" s="660"/>
      <c r="H550" s="661"/>
      <c r="I550" s="528"/>
    </row>
    <row r="551" spans="1:9" ht="17.25" hidden="1" customHeight="1">
      <c r="A551" s="644"/>
      <c r="B551" s="858" t="s">
        <v>966</v>
      </c>
      <c r="C551" s="858"/>
      <c r="D551" s="859"/>
      <c r="E551" s="659"/>
      <c r="F551" s="660"/>
      <c r="G551" s="660"/>
      <c r="H551" s="661"/>
      <c r="I551" s="528"/>
    </row>
    <row r="552" spans="1:9" ht="15.75" customHeight="1">
      <c r="A552" s="644">
        <v>1</v>
      </c>
      <c r="B552" s="857" t="s">
        <v>1098</v>
      </c>
      <c r="C552" s="1101"/>
      <c r="D552" s="649"/>
      <c r="E552" s="874"/>
      <c r="F552" s="874"/>
      <c r="G552" s="874"/>
      <c r="H552" s="874"/>
      <c r="I552" s="528"/>
    </row>
    <row r="553" spans="1:9" ht="15.75" customHeight="1">
      <c r="A553" s="644">
        <v>2</v>
      </c>
      <c r="B553" s="857" t="s">
        <v>1099</v>
      </c>
      <c r="C553" s="1101"/>
      <c r="D553" s="649"/>
      <c r="E553" s="874"/>
      <c r="F553" s="874"/>
      <c r="G553" s="874"/>
      <c r="H553" s="874"/>
    </row>
    <row r="554" spans="1:9" ht="15.75" customHeight="1">
      <c r="A554" s="644">
        <v>3</v>
      </c>
      <c r="B554" s="857" t="s">
        <v>1100</v>
      </c>
      <c r="C554" s="1101"/>
      <c r="D554" s="649"/>
      <c r="E554" s="874"/>
      <c r="F554" s="874"/>
      <c r="G554" s="874"/>
      <c r="H554" s="874"/>
      <c r="I554" s="528"/>
    </row>
    <row r="555" spans="1:9" ht="16.5" customHeight="1">
      <c r="A555" s="644">
        <v>4</v>
      </c>
      <c r="B555" s="857" t="s">
        <v>930</v>
      </c>
      <c r="C555" s="1101"/>
      <c r="D555" s="649"/>
      <c r="E555" s="874"/>
      <c r="F555" s="874"/>
      <c r="G555" s="874"/>
      <c r="H555" s="874"/>
      <c r="I555" s="528"/>
    </row>
    <row r="556" spans="1:9" ht="16.5" customHeight="1">
      <c r="A556" s="644">
        <v>5</v>
      </c>
      <c r="B556" s="857" t="s">
        <v>918</v>
      </c>
      <c r="C556" s="1101"/>
      <c r="D556" s="649"/>
      <c r="E556" s="837"/>
      <c r="F556" s="838"/>
      <c r="G556" s="838"/>
      <c r="H556" s="839"/>
      <c r="I556" s="528"/>
    </row>
    <row r="557" spans="1:9" hidden="1">
      <c r="A557" s="644">
        <v>6</v>
      </c>
      <c r="B557" s="650" t="s">
        <v>701</v>
      </c>
      <c r="C557" s="665"/>
      <c r="D557" s="649"/>
      <c r="E557" s="874"/>
      <c r="F557" s="874"/>
      <c r="G557" s="874"/>
      <c r="H557" s="874"/>
      <c r="I557" s="528"/>
    </row>
    <row r="558" spans="1:9" ht="19.5" hidden="1" customHeight="1">
      <c r="A558" s="644">
        <v>6</v>
      </c>
      <c r="B558" s="650" t="s">
        <v>610</v>
      </c>
      <c r="C558" s="651"/>
      <c r="D558" s="652"/>
      <c r="E558" s="653"/>
      <c r="F558" s="654"/>
      <c r="G558" s="840"/>
      <c r="H558" s="841"/>
      <c r="I558" s="528"/>
    </row>
    <row r="559" spans="1:9" ht="32.25" customHeight="1">
      <c r="A559" s="627"/>
      <c r="B559" s="842"/>
      <c r="C559" s="842"/>
      <c r="D559" s="842"/>
      <c r="E559" s="842"/>
      <c r="F559" s="842"/>
      <c r="G559" s="842"/>
      <c r="H559" s="843"/>
      <c r="I559" s="528"/>
    </row>
    <row r="560" spans="1:9" ht="32.25" hidden="1" customHeight="1">
      <c r="A560" s="639"/>
      <c r="B560" s="740"/>
      <c r="C560" s="740"/>
      <c r="D560" s="740"/>
      <c r="E560" s="740"/>
      <c r="F560" s="740"/>
      <c r="G560" s="740"/>
      <c r="H560" s="740"/>
      <c r="I560" s="528"/>
    </row>
    <row r="561" spans="1:9" ht="32.25" hidden="1" customHeight="1">
      <c r="A561" s="639"/>
      <c r="B561" s="740"/>
      <c r="C561" s="740"/>
      <c r="D561" s="740"/>
      <c r="E561" s="740"/>
      <c r="F561" s="740"/>
      <c r="G561" s="740"/>
      <c r="H561" s="740"/>
      <c r="I561" s="528"/>
    </row>
    <row r="562" spans="1:9" ht="32.25" hidden="1" customHeight="1">
      <c r="A562" s="639"/>
      <c r="B562" s="740"/>
      <c r="C562" s="740"/>
      <c r="D562" s="740"/>
      <c r="E562" s="740"/>
      <c r="F562" s="740"/>
      <c r="G562" s="740"/>
      <c r="H562" s="740"/>
      <c r="I562" s="528"/>
    </row>
    <row r="563" spans="1:9" ht="32.25" hidden="1" customHeight="1">
      <c r="A563" s="639"/>
      <c r="B563" s="740"/>
      <c r="C563" s="740"/>
      <c r="D563" s="740"/>
      <c r="E563" s="740"/>
      <c r="F563" s="740"/>
      <c r="G563" s="740"/>
      <c r="H563" s="740"/>
      <c r="I563" s="528"/>
    </row>
    <row r="564" spans="1:9" ht="20.25" customHeight="1">
      <c r="A564" s="641" t="s">
        <v>278</v>
      </c>
      <c r="B564" s="1136" t="s">
        <v>89</v>
      </c>
      <c r="C564" s="1136"/>
      <c r="D564" s="1136"/>
      <c r="E564" s="1136"/>
      <c r="F564" s="1136"/>
      <c r="G564" s="1136"/>
      <c r="H564" s="1136"/>
      <c r="I564" s="528"/>
    </row>
    <row r="565" spans="1:9" ht="19.5" customHeight="1">
      <c r="A565" s="641"/>
      <c r="B565" s="741"/>
      <c r="C565" s="669"/>
      <c r="D565" s="670"/>
      <c r="E565" s="846" t="s">
        <v>90</v>
      </c>
      <c r="F565" s="847"/>
      <c r="G565" s="847"/>
      <c r="H565" s="848"/>
      <c r="I565" s="528"/>
    </row>
    <row r="566" spans="1:9" ht="47.25" customHeight="1">
      <c r="A566" s="641"/>
      <c r="B566" s="741"/>
      <c r="C566" s="669"/>
      <c r="D566" s="671" t="s">
        <v>967</v>
      </c>
      <c r="E566" s="1105"/>
      <c r="F566" s="1106"/>
      <c r="G566" s="1106"/>
      <c r="H566" s="1107"/>
      <c r="I566" s="528"/>
    </row>
    <row r="567" spans="1:9" ht="17.25" customHeight="1">
      <c r="A567" s="644" t="s">
        <v>185</v>
      </c>
      <c r="B567" s="859" t="s">
        <v>186</v>
      </c>
      <c r="C567" s="852"/>
      <c r="D567" s="742"/>
      <c r="E567" s="1131"/>
      <c r="F567" s="1132"/>
      <c r="G567" s="1131"/>
      <c r="H567" s="1132"/>
      <c r="I567" s="528"/>
    </row>
    <row r="568" spans="1:9" ht="17.25" hidden="1" customHeight="1">
      <c r="A568" s="644"/>
      <c r="B568" s="858" t="s">
        <v>968</v>
      </c>
      <c r="C568" s="858"/>
      <c r="D568" s="859"/>
      <c r="E568" s="659" t="s">
        <v>183</v>
      </c>
      <c r="F568" s="660"/>
      <c r="G568" s="660"/>
      <c r="H568" s="661"/>
      <c r="I568" s="528"/>
    </row>
    <row r="569" spans="1:9" ht="17.25" hidden="1" customHeight="1">
      <c r="A569" s="644"/>
      <c r="B569" s="858" t="s">
        <v>966</v>
      </c>
      <c r="C569" s="858"/>
      <c r="D569" s="859"/>
      <c r="E569" s="659"/>
      <c r="F569" s="660"/>
      <c r="G569" s="660"/>
      <c r="H569" s="661"/>
      <c r="I569" s="528"/>
    </row>
    <row r="570" spans="1:9" ht="15.75" customHeight="1">
      <c r="A570" s="644">
        <v>1</v>
      </c>
      <c r="B570" s="857" t="s">
        <v>1098</v>
      </c>
      <c r="C570" s="1101"/>
      <c r="D570" s="649"/>
      <c r="E570" s="874"/>
      <c r="F570" s="874"/>
      <c r="G570" s="874"/>
      <c r="H570" s="874"/>
      <c r="I570" s="528"/>
    </row>
    <row r="571" spans="1:9" ht="15.75" customHeight="1">
      <c r="A571" s="644">
        <v>2</v>
      </c>
      <c r="B571" s="857" t="s">
        <v>1099</v>
      </c>
      <c r="C571" s="1101"/>
      <c r="D571" s="649"/>
      <c r="E571" s="874"/>
      <c r="F571" s="874"/>
      <c r="G571" s="874"/>
      <c r="H571" s="874"/>
    </row>
    <row r="572" spans="1:9" ht="15.75" customHeight="1">
      <c r="A572" s="644">
        <v>3</v>
      </c>
      <c r="B572" s="857" t="s">
        <v>1100</v>
      </c>
      <c r="C572" s="1101"/>
      <c r="D572" s="649"/>
      <c r="E572" s="874"/>
      <c r="F572" s="874"/>
      <c r="G572" s="874"/>
      <c r="H572" s="874"/>
      <c r="I572" s="528"/>
    </row>
    <row r="573" spans="1:9" ht="15.75" customHeight="1">
      <c r="A573" s="644">
        <v>4</v>
      </c>
      <c r="B573" s="857" t="s">
        <v>930</v>
      </c>
      <c r="C573" s="1101"/>
      <c r="D573" s="649"/>
      <c r="E573" s="837"/>
      <c r="F573" s="838"/>
      <c r="G573" s="838"/>
      <c r="H573" s="839"/>
      <c r="I573" s="528"/>
    </row>
    <row r="574" spans="1:9" ht="16.5" customHeight="1">
      <c r="A574" s="644">
        <v>5</v>
      </c>
      <c r="B574" s="857" t="s">
        <v>918</v>
      </c>
      <c r="C574" s="1101"/>
      <c r="D574" s="649"/>
      <c r="E574" s="874"/>
      <c r="F574" s="874"/>
      <c r="G574" s="874"/>
      <c r="H574" s="874"/>
      <c r="I574" s="528"/>
    </row>
    <row r="575" spans="1:9" ht="15.75" hidden="1" customHeight="1">
      <c r="A575" s="644">
        <v>6</v>
      </c>
      <c r="B575" s="650" t="s">
        <v>701</v>
      </c>
      <c r="C575" s="665"/>
      <c r="D575" s="649"/>
      <c r="E575" s="874"/>
      <c r="F575" s="874"/>
      <c r="G575" s="874"/>
      <c r="H575" s="874"/>
      <c r="I575" s="528"/>
    </row>
    <row r="576" spans="1:9" hidden="1">
      <c r="A576" s="644">
        <v>6</v>
      </c>
      <c r="B576" s="673" t="s">
        <v>610</v>
      </c>
      <c r="C576" s="674"/>
      <c r="D576" s="743"/>
      <c r="E576" s="653"/>
      <c r="F576" s="654"/>
      <c r="G576" s="1133"/>
      <c r="H576" s="1134"/>
      <c r="I576" s="528"/>
    </row>
    <row r="577" spans="1:9" ht="29.45" customHeight="1">
      <c r="A577" s="644"/>
      <c r="B577" s="1135"/>
      <c r="C577" s="1135"/>
      <c r="D577" s="1135"/>
      <c r="E577" s="1135"/>
      <c r="F577" s="1135"/>
      <c r="G577" s="1135"/>
      <c r="H577" s="1135"/>
      <c r="I577" s="528"/>
    </row>
    <row r="578" spans="1:9" ht="16.5" customHeight="1">
      <c r="A578" s="744"/>
      <c r="B578" s="629"/>
      <c r="C578" s="629"/>
      <c r="D578" s="546"/>
      <c r="E578" s="546"/>
      <c r="F578" s="546"/>
      <c r="G578" s="546"/>
      <c r="H578" s="546"/>
      <c r="I578" s="528"/>
    </row>
    <row r="579" spans="1:9" ht="16.5" customHeight="1">
      <c r="A579" s="641" t="s">
        <v>600</v>
      </c>
      <c r="B579" s="867" t="s">
        <v>188</v>
      </c>
      <c r="C579" s="868"/>
      <c r="D579" s="667"/>
      <c r="E579" s="871"/>
      <c r="F579" s="872"/>
      <c r="G579" s="871"/>
      <c r="H579" s="872"/>
      <c r="I579" s="528"/>
    </row>
    <row r="580" spans="1:9" ht="28.5" customHeight="1">
      <c r="A580" s="641"/>
      <c r="B580" s="845"/>
      <c r="C580" s="867"/>
      <c r="D580" s="875" t="s">
        <v>1101</v>
      </c>
      <c r="E580" s="876"/>
      <c r="F580" s="876"/>
      <c r="G580" s="876"/>
      <c r="H580" s="877"/>
      <c r="I580" s="528"/>
    </row>
    <row r="581" spans="1:9" ht="56.25" customHeight="1">
      <c r="A581" s="644"/>
      <c r="B581" s="869" t="s">
        <v>189</v>
      </c>
      <c r="C581" s="870"/>
      <c r="D581" s="649"/>
      <c r="E581" s="878"/>
      <c r="F581" s="878"/>
      <c r="G581" s="878"/>
      <c r="H581" s="878"/>
    </row>
    <row r="582" spans="1:9" ht="15.75" customHeight="1">
      <c r="A582" s="644"/>
      <c r="B582" s="879" t="s">
        <v>190</v>
      </c>
      <c r="C582" s="853"/>
      <c r="D582" s="658"/>
      <c r="E582" s="865"/>
      <c r="F582" s="866"/>
      <c r="G582" s="865"/>
      <c r="H582" s="866"/>
      <c r="I582" s="528"/>
    </row>
    <row r="583" spans="1:9" ht="66.75" customHeight="1">
      <c r="A583" s="644"/>
      <c r="B583" s="869" t="s">
        <v>191</v>
      </c>
      <c r="C583" s="870"/>
      <c r="D583" s="649"/>
      <c r="E583" s="878"/>
      <c r="F583" s="878"/>
      <c r="G583" s="878"/>
      <c r="H583" s="878"/>
      <c r="I583" s="528"/>
    </row>
    <row r="584" spans="1:9" ht="20.25" customHeight="1">
      <c r="A584" s="644"/>
      <c r="B584" s="541"/>
      <c r="C584" s="541"/>
      <c r="D584" s="675"/>
      <c r="E584" s="675"/>
      <c r="F584" s="675"/>
      <c r="G584" s="675"/>
      <c r="H584" s="675"/>
      <c r="I584" s="528"/>
    </row>
    <row r="585" spans="1:9" ht="32.25" customHeight="1">
      <c r="A585" s="639"/>
      <c r="B585" s="845" t="str">
        <f>IF(AND(M505=2,M507="2 or more"),"Name of Other Partner-2 of JV", "")</f>
        <v>Name of Other Partner-2 of JV</v>
      </c>
      <c r="C585" s="845"/>
      <c r="D585" s="845"/>
      <c r="E585" s="844"/>
      <c r="F585" s="845"/>
      <c r="G585" s="845"/>
      <c r="H585" s="867"/>
      <c r="I585" s="528"/>
    </row>
    <row r="586" spans="1:9" ht="29.25" customHeight="1">
      <c r="A586" s="639" t="s">
        <v>608</v>
      </c>
      <c r="B586" s="844" t="s">
        <v>609</v>
      </c>
      <c r="C586" s="845"/>
      <c r="D586" s="845"/>
      <c r="E586" s="845"/>
      <c r="F586" s="845"/>
      <c r="G586" s="845"/>
      <c r="H586" s="845"/>
      <c r="I586" s="528"/>
    </row>
    <row r="587" spans="1:9" ht="19.5" customHeight="1">
      <c r="A587" s="641"/>
      <c r="B587" s="657"/>
      <c r="C587" s="669"/>
      <c r="D587" s="670"/>
      <c r="E587" s="846" t="s">
        <v>90</v>
      </c>
      <c r="F587" s="847"/>
      <c r="G587" s="847"/>
      <c r="H587" s="848"/>
      <c r="I587" s="528"/>
    </row>
    <row r="588" spans="1:9" ht="47.25" customHeight="1">
      <c r="A588" s="641"/>
      <c r="B588" s="657"/>
      <c r="C588" s="669"/>
      <c r="D588" s="671" t="s">
        <v>965</v>
      </c>
      <c r="E588" s="1105"/>
      <c r="F588" s="1106"/>
      <c r="G588" s="1106"/>
      <c r="H588" s="1107"/>
      <c r="I588" s="528"/>
    </row>
    <row r="589" spans="1:9" ht="17.25" customHeight="1">
      <c r="A589" s="644" t="s">
        <v>185</v>
      </c>
      <c r="B589" s="857" t="s">
        <v>186</v>
      </c>
      <c r="C589" s="1101"/>
      <c r="D589" s="672"/>
      <c r="E589" s="927"/>
      <c r="F589" s="926"/>
      <c r="G589" s="927"/>
      <c r="H589" s="926"/>
      <c r="I589" s="528"/>
    </row>
    <row r="590" spans="1:9" ht="17.25" hidden="1" customHeight="1">
      <c r="A590" s="644"/>
      <c r="B590" s="857" t="s">
        <v>968</v>
      </c>
      <c r="C590" s="858"/>
      <c r="D590" s="1101"/>
      <c r="E590" s="659" t="s">
        <v>183</v>
      </c>
      <c r="F590" s="660"/>
      <c r="G590" s="660"/>
      <c r="H590" s="661"/>
      <c r="I590" s="528"/>
    </row>
    <row r="591" spans="1:9" ht="17.25" hidden="1" customHeight="1">
      <c r="A591" s="644"/>
      <c r="B591" s="858" t="s">
        <v>966</v>
      </c>
      <c r="C591" s="858"/>
      <c r="D591" s="859"/>
      <c r="E591" s="659"/>
      <c r="F591" s="660"/>
      <c r="G591" s="660"/>
      <c r="H591" s="661"/>
      <c r="I591" s="528"/>
    </row>
    <row r="592" spans="1:9" ht="15.75" customHeight="1">
      <c r="A592" s="644">
        <v>1</v>
      </c>
      <c r="B592" s="857" t="s">
        <v>1098</v>
      </c>
      <c r="C592" s="1101"/>
      <c r="D592" s="649"/>
      <c r="E592" s="874"/>
      <c r="F592" s="874"/>
      <c r="G592" s="874"/>
      <c r="H592" s="874"/>
      <c r="I592" s="528"/>
    </row>
    <row r="593" spans="1:9" ht="15.75" customHeight="1">
      <c r="A593" s="644">
        <v>2</v>
      </c>
      <c r="B593" s="857" t="s">
        <v>1099</v>
      </c>
      <c r="C593" s="1101"/>
      <c r="D593" s="649"/>
      <c r="E593" s="874"/>
      <c r="F593" s="874"/>
      <c r="G593" s="874"/>
      <c r="H593" s="874"/>
    </row>
    <row r="594" spans="1:9" ht="15.75" customHeight="1">
      <c r="A594" s="644">
        <v>3</v>
      </c>
      <c r="B594" s="857" t="s">
        <v>1100</v>
      </c>
      <c r="C594" s="1101"/>
      <c r="D594" s="649"/>
      <c r="E594" s="874"/>
      <c r="F594" s="874"/>
      <c r="G594" s="874"/>
      <c r="H594" s="874"/>
      <c r="I594" s="528"/>
    </row>
    <row r="595" spans="1:9" ht="16.5" customHeight="1">
      <c r="A595" s="644">
        <v>4</v>
      </c>
      <c r="B595" s="857" t="s">
        <v>930</v>
      </c>
      <c r="C595" s="1101"/>
      <c r="D595" s="649"/>
      <c r="E595" s="874"/>
      <c r="F595" s="874"/>
      <c r="G595" s="874"/>
      <c r="H595" s="874"/>
      <c r="I595" s="528"/>
    </row>
    <row r="596" spans="1:9" ht="16.5" customHeight="1">
      <c r="A596" s="644">
        <v>5</v>
      </c>
      <c r="B596" s="857" t="s">
        <v>918</v>
      </c>
      <c r="C596" s="1101"/>
      <c r="D596" s="649"/>
      <c r="E596" s="837"/>
      <c r="F596" s="838"/>
      <c r="G596" s="838"/>
      <c r="H596" s="839"/>
      <c r="I596" s="528"/>
    </row>
    <row r="597" spans="1:9" ht="15.75" hidden="1" customHeight="1">
      <c r="A597" s="644">
        <v>6</v>
      </c>
      <c r="B597" s="650" t="s">
        <v>701</v>
      </c>
      <c r="C597" s="665"/>
      <c r="D597" s="649"/>
      <c r="E597" s="874"/>
      <c r="F597" s="874"/>
      <c r="G597" s="874"/>
      <c r="H597" s="874"/>
      <c r="I597" s="528"/>
    </row>
    <row r="598" spans="1:9" hidden="1">
      <c r="A598" s="644">
        <v>6</v>
      </c>
      <c r="B598" s="673" t="s">
        <v>610</v>
      </c>
      <c r="C598" s="674"/>
      <c r="D598" s="652"/>
      <c r="E598" s="653"/>
      <c r="F598" s="654"/>
      <c r="G598" s="840"/>
      <c r="H598" s="841"/>
      <c r="I598" s="528"/>
    </row>
    <row r="599" spans="1:9" ht="32.25" customHeight="1">
      <c r="A599" s="627"/>
      <c r="B599" s="842"/>
      <c r="C599" s="842"/>
      <c r="D599" s="842"/>
      <c r="E599" s="842"/>
      <c r="F599" s="842"/>
      <c r="G599" s="842"/>
      <c r="H599" s="843"/>
      <c r="I599" s="528"/>
    </row>
    <row r="600" spans="1:9" ht="32.25" customHeight="1">
      <c r="A600" s="639"/>
      <c r="B600" s="740"/>
      <c r="C600" s="740"/>
      <c r="D600" s="740"/>
      <c r="E600" s="740"/>
      <c r="F600" s="740"/>
      <c r="G600" s="740"/>
      <c r="H600" s="740"/>
      <c r="I600" s="528"/>
    </row>
    <row r="601" spans="1:9" ht="20.25" customHeight="1">
      <c r="A601" s="641" t="s">
        <v>278</v>
      </c>
      <c r="B601" s="844" t="s">
        <v>89</v>
      </c>
      <c r="C601" s="845"/>
      <c r="D601" s="845"/>
      <c r="E601" s="845"/>
      <c r="F601" s="845"/>
      <c r="G601" s="845"/>
      <c r="H601" s="845"/>
      <c r="I601" s="528"/>
    </row>
    <row r="602" spans="1:9" ht="19.5" customHeight="1">
      <c r="A602" s="641"/>
      <c r="B602" s="741"/>
      <c r="C602" s="669"/>
      <c r="D602" s="670"/>
      <c r="E602" s="846" t="s">
        <v>90</v>
      </c>
      <c r="F602" s="847"/>
      <c r="G602" s="847"/>
      <c r="H602" s="848"/>
      <c r="I602" s="528"/>
    </row>
    <row r="603" spans="1:9" ht="47.25" customHeight="1">
      <c r="A603" s="641"/>
      <c r="B603" s="741"/>
      <c r="C603" s="669"/>
      <c r="D603" s="671" t="s">
        <v>1102</v>
      </c>
      <c r="E603" s="1105"/>
      <c r="F603" s="1106"/>
      <c r="G603" s="1106"/>
      <c r="H603" s="1107"/>
      <c r="I603" s="528"/>
    </row>
    <row r="604" spans="1:9" ht="17.25" customHeight="1">
      <c r="A604" s="644" t="s">
        <v>185</v>
      </c>
      <c r="B604" s="859" t="s">
        <v>186</v>
      </c>
      <c r="C604" s="852"/>
      <c r="D604" s="742"/>
      <c r="E604" s="1131"/>
      <c r="F604" s="1132"/>
      <c r="G604" s="1131"/>
      <c r="H604" s="1132"/>
      <c r="I604" s="528"/>
    </row>
    <row r="605" spans="1:9" ht="17.25" hidden="1" customHeight="1">
      <c r="A605" s="644"/>
      <c r="B605" s="858" t="s">
        <v>966</v>
      </c>
      <c r="C605" s="858"/>
      <c r="D605" s="859"/>
      <c r="E605" s="659"/>
      <c r="F605" s="660"/>
      <c r="G605" s="660"/>
      <c r="H605" s="661"/>
      <c r="I605" s="528"/>
    </row>
    <row r="606" spans="1:9" ht="15.75" customHeight="1">
      <c r="A606" s="644">
        <v>1</v>
      </c>
      <c r="B606" s="857" t="s">
        <v>1098</v>
      </c>
      <c r="C606" s="1101"/>
      <c r="D606" s="649"/>
      <c r="E606" s="874"/>
      <c r="F606" s="874"/>
      <c r="G606" s="874"/>
      <c r="H606" s="874"/>
      <c r="I606" s="528"/>
    </row>
    <row r="607" spans="1:9" ht="15.75" customHeight="1">
      <c r="A607" s="644">
        <v>2</v>
      </c>
      <c r="B607" s="857" t="s">
        <v>1099</v>
      </c>
      <c r="C607" s="1101"/>
      <c r="D607" s="649"/>
      <c r="E607" s="874"/>
      <c r="F607" s="874"/>
      <c r="G607" s="874"/>
      <c r="H607" s="874"/>
    </row>
    <row r="608" spans="1:9" ht="15.75" customHeight="1">
      <c r="A608" s="644">
        <v>3</v>
      </c>
      <c r="B608" s="857" t="s">
        <v>1100</v>
      </c>
      <c r="C608" s="1101"/>
      <c r="D608" s="649"/>
      <c r="E608" s="874"/>
      <c r="F608" s="874"/>
      <c r="G608" s="874"/>
      <c r="H608" s="874"/>
      <c r="I608" s="528"/>
    </row>
    <row r="609" spans="1:9" ht="16.5" customHeight="1">
      <c r="A609" s="644">
        <v>4</v>
      </c>
      <c r="B609" s="857" t="s">
        <v>930</v>
      </c>
      <c r="C609" s="1101"/>
      <c r="D609" s="649"/>
      <c r="E609" s="874"/>
      <c r="F609" s="874"/>
      <c r="G609" s="874"/>
      <c r="H609" s="874"/>
      <c r="I609" s="528"/>
    </row>
    <row r="610" spans="1:9" ht="15.75" customHeight="1">
      <c r="A610" s="644">
        <v>5</v>
      </c>
      <c r="B610" s="857" t="s">
        <v>918</v>
      </c>
      <c r="C610" s="1101"/>
      <c r="D610" s="649"/>
      <c r="E610" s="874"/>
      <c r="F610" s="874"/>
      <c r="G610" s="874"/>
      <c r="H610" s="874"/>
      <c r="I610" s="528"/>
    </row>
    <row r="611" spans="1:9" ht="15.75" hidden="1" customHeight="1">
      <c r="A611" s="644">
        <v>6</v>
      </c>
      <c r="B611" s="650" t="s">
        <v>701</v>
      </c>
      <c r="C611" s="665"/>
      <c r="D611" s="649"/>
      <c r="E611" s="666"/>
      <c r="F611" s="666"/>
      <c r="G611" s="878"/>
      <c r="H611" s="878"/>
      <c r="I611" s="528"/>
    </row>
    <row r="612" spans="1:9" ht="15.75" hidden="1" customHeight="1">
      <c r="A612" s="644">
        <v>6</v>
      </c>
      <c r="B612" s="538" t="s">
        <v>1103</v>
      </c>
      <c r="C612" s="538"/>
      <c r="D612" s="649"/>
      <c r="E612" s="874"/>
      <c r="F612" s="874"/>
      <c r="G612" s="874"/>
      <c r="H612" s="874"/>
      <c r="I612" s="528"/>
    </row>
    <row r="613" spans="1:9" ht="56.1" customHeight="1">
      <c r="A613" s="644"/>
      <c r="B613" s="864" t="s">
        <v>187</v>
      </c>
      <c r="C613" s="864"/>
      <c r="D613" s="649"/>
      <c r="E613" s="874"/>
      <c r="F613" s="874"/>
      <c r="G613" s="874"/>
      <c r="H613" s="874"/>
      <c r="I613" s="528"/>
    </row>
    <row r="614" spans="1:9" ht="32.25" customHeight="1">
      <c r="A614" s="627"/>
      <c r="B614" s="860"/>
      <c r="C614" s="860"/>
      <c r="D614" s="861"/>
      <c r="E614" s="861"/>
      <c r="F614" s="861"/>
      <c r="G614" s="861"/>
      <c r="H614" s="862"/>
      <c r="I614" s="528"/>
    </row>
    <row r="615" spans="1:9" ht="16.5" customHeight="1">
      <c r="A615" s="627"/>
      <c r="B615" s="629"/>
      <c r="C615" s="629"/>
      <c r="D615" s="546"/>
      <c r="E615" s="546"/>
      <c r="F615" s="546"/>
      <c r="G615" s="546"/>
      <c r="H615" s="546"/>
      <c r="I615" s="528"/>
    </row>
    <row r="616" spans="1:9" ht="16.5" customHeight="1">
      <c r="A616" s="641" t="s">
        <v>600</v>
      </c>
      <c r="B616" s="868" t="s">
        <v>188</v>
      </c>
      <c r="C616" s="868"/>
      <c r="D616" s="667"/>
      <c r="E616" s="871"/>
      <c r="F616" s="872"/>
      <c r="G616" s="871"/>
      <c r="H616" s="872"/>
      <c r="I616" s="528"/>
    </row>
    <row r="617" spans="1:9" ht="28.5" customHeight="1">
      <c r="A617" s="641"/>
      <c r="B617" s="844"/>
      <c r="C617" s="867"/>
      <c r="D617" s="875" t="s">
        <v>969</v>
      </c>
      <c r="E617" s="876"/>
      <c r="F617" s="876"/>
      <c r="G617" s="876"/>
      <c r="H617" s="877"/>
      <c r="I617" s="528"/>
    </row>
    <row r="618" spans="1:9" ht="51" customHeight="1">
      <c r="A618" s="644"/>
      <c r="B618" s="870" t="s">
        <v>189</v>
      </c>
      <c r="C618" s="870"/>
      <c r="D618" s="837"/>
      <c r="E618" s="838"/>
      <c r="F618" s="838"/>
      <c r="G618" s="838"/>
      <c r="H618" s="839"/>
    </row>
    <row r="619" spans="1:9" ht="15.75" customHeight="1">
      <c r="A619" s="644"/>
      <c r="B619" s="853" t="s">
        <v>190</v>
      </c>
      <c r="C619" s="853"/>
      <c r="D619" s="658"/>
      <c r="E619" s="865"/>
      <c r="F619" s="866"/>
      <c r="G619" s="865"/>
      <c r="H619" s="866"/>
      <c r="I619" s="528"/>
    </row>
    <row r="620" spans="1:9" ht="49.5" customHeight="1">
      <c r="A620" s="644"/>
      <c r="B620" s="870" t="s">
        <v>191</v>
      </c>
      <c r="C620" s="870"/>
      <c r="D620" s="649"/>
      <c r="E620" s="878"/>
      <c r="F620" s="878"/>
      <c r="G620" s="878"/>
      <c r="H620" s="878"/>
      <c r="I620" s="528"/>
    </row>
    <row r="621" spans="1:9" ht="22.5" customHeight="1">
      <c r="A621" s="627"/>
      <c r="B621" s="541"/>
      <c r="C621" s="541"/>
      <c r="D621" s="675"/>
      <c r="E621" s="675"/>
      <c r="F621" s="675"/>
      <c r="G621" s="675"/>
      <c r="H621" s="675"/>
      <c r="I621" s="528"/>
    </row>
    <row r="622" spans="1:9" ht="17.25" customHeight="1">
      <c r="A622" s="677" t="s">
        <v>184</v>
      </c>
      <c r="B622" s="1092" t="s">
        <v>970</v>
      </c>
      <c r="C622" s="1092"/>
      <c r="D622" s="1092"/>
      <c r="E622" s="1092"/>
      <c r="F622" s="1092"/>
      <c r="G622" s="1092"/>
      <c r="H622" s="1092"/>
      <c r="I622" s="528"/>
    </row>
    <row r="623" spans="1:9" ht="12" customHeight="1">
      <c r="A623" s="528"/>
      <c r="B623" s="543"/>
      <c r="C623" s="543"/>
      <c r="D623" s="543"/>
      <c r="E623" s="543"/>
      <c r="F623" s="543"/>
      <c r="G623" s="543"/>
      <c r="H623" s="528"/>
      <c r="I623" s="528"/>
    </row>
    <row r="624" spans="1:9" ht="409.5" customHeight="1">
      <c r="A624" s="678"/>
      <c r="B624" s="1098" t="s">
        <v>1104</v>
      </c>
      <c r="C624" s="1130"/>
      <c r="D624" s="1130"/>
      <c r="E624" s="1130"/>
      <c r="F624" s="1130"/>
      <c r="G624" s="1130"/>
      <c r="H624" s="1130"/>
      <c r="I624" s="528"/>
    </row>
    <row r="625" spans="1:9" ht="194.25" hidden="1" customHeight="1">
      <c r="A625" s="627"/>
      <c r="B625" s="1098" t="s">
        <v>1105</v>
      </c>
      <c r="C625" s="1130"/>
      <c r="D625" s="1130"/>
      <c r="E625" s="1130"/>
      <c r="F625" s="1130"/>
      <c r="G625" s="1130"/>
      <c r="H625" s="1130"/>
    </row>
    <row r="626" spans="1:9" ht="40.35" hidden="1" customHeight="1">
      <c r="A626" s="627"/>
      <c r="B626" s="1130"/>
      <c r="C626" s="1130"/>
      <c r="D626" s="1130"/>
      <c r="E626" s="1130"/>
      <c r="F626" s="1130"/>
      <c r="G626" s="1130"/>
      <c r="H626" s="1130"/>
      <c r="I626" s="528"/>
    </row>
    <row r="627" spans="1:9" ht="9" hidden="1" customHeight="1">
      <c r="A627" s="528"/>
      <c r="B627" s="528"/>
      <c r="C627" s="528"/>
      <c r="D627" s="528"/>
      <c r="E627" s="528"/>
      <c r="F627" s="528"/>
      <c r="G627" s="528"/>
      <c r="H627" s="528"/>
      <c r="I627" s="528"/>
    </row>
    <row r="628" spans="1:9" ht="33.75" hidden="1" customHeight="1">
      <c r="A628" s="627"/>
      <c r="B628" s="1130"/>
      <c r="C628" s="1130"/>
      <c r="D628" s="1130"/>
      <c r="E628" s="1130"/>
      <c r="F628" s="1130"/>
      <c r="G628" s="1130"/>
      <c r="H628" s="1130"/>
      <c r="I628" s="528"/>
    </row>
    <row r="629" spans="1:9" hidden="1">
      <c r="B629" s="543"/>
      <c r="C629" s="543"/>
      <c r="D629" s="543"/>
      <c r="E629" s="543"/>
      <c r="F629" s="543"/>
      <c r="G629" s="543"/>
    </row>
    <row r="630" spans="1:9" ht="42" hidden="1" customHeight="1">
      <c r="A630" s="632"/>
      <c r="B630" s="1130"/>
      <c r="C630" s="1130"/>
      <c r="D630" s="1130"/>
      <c r="E630" s="1130"/>
      <c r="F630" s="1130"/>
      <c r="G630" s="1130"/>
      <c r="H630" s="1130"/>
      <c r="I630" s="528"/>
    </row>
    <row r="631" spans="1:9" hidden="1">
      <c r="A631" s="528"/>
      <c r="B631" s="528"/>
      <c r="C631" s="528"/>
      <c r="D631" s="528"/>
      <c r="E631" s="528"/>
      <c r="F631" s="528"/>
      <c r="G631" s="528"/>
      <c r="H631" s="528"/>
      <c r="I631" s="528"/>
    </row>
    <row r="632" spans="1:9" ht="19.5" hidden="1" customHeight="1">
      <c r="A632" s="632"/>
      <c r="B632" s="1130" t="s">
        <v>1106</v>
      </c>
      <c r="C632" s="1130"/>
      <c r="D632" s="1130"/>
      <c r="E632" s="1130"/>
      <c r="F632" s="1130"/>
      <c r="G632" s="1130"/>
      <c r="H632" s="1130"/>
      <c r="I632" s="528"/>
    </row>
    <row r="633" spans="1:9" hidden="1">
      <c r="A633" s="528"/>
      <c r="B633" s="543"/>
      <c r="C633" s="543"/>
      <c r="D633" s="543"/>
      <c r="E633" s="543"/>
      <c r="F633" s="543"/>
      <c r="G633" s="543"/>
      <c r="H633" s="528"/>
      <c r="I633" s="528"/>
    </row>
    <row r="634" spans="1:9" ht="40.35" hidden="1" customHeight="1">
      <c r="A634" s="632" t="s">
        <v>444</v>
      </c>
      <c r="B634" s="1098" t="s">
        <v>1107</v>
      </c>
      <c r="C634" s="1130"/>
      <c r="D634" s="1130"/>
      <c r="E634" s="1130"/>
      <c r="F634" s="1130"/>
      <c r="G634" s="1130"/>
      <c r="H634" s="1130"/>
      <c r="I634" s="528"/>
    </row>
    <row r="635" spans="1:9" hidden="1">
      <c r="A635" s="528"/>
      <c r="B635" s="543"/>
      <c r="C635" s="543"/>
      <c r="D635" s="543"/>
      <c r="E635" s="543"/>
      <c r="F635" s="543"/>
      <c r="G635" s="543"/>
      <c r="H635" s="528"/>
      <c r="I635" s="528"/>
    </row>
    <row r="636" spans="1:9" ht="90" hidden="1" customHeight="1">
      <c r="A636" s="632" t="s">
        <v>445</v>
      </c>
      <c r="B636" s="1098" t="s">
        <v>1108</v>
      </c>
      <c r="C636" s="1130"/>
      <c r="D636" s="1130"/>
      <c r="E636" s="1130"/>
      <c r="F636" s="1130"/>
      <c r="G636" s="1130"/>
      <c r="H636" s="1130"/>
    </row>
    <row r="637" spans="1:9" hidden="1">
      <c r="A637" s="528"/>
      <c r="B637" s="528"/>
      <c r="C637" s="528"/>
      <c r="D637" s="528"/>
      <c r="E637" s="528"/>
      <c r="F637" s="528"/>
      <c r="G637" s="528"/>
      <c r="H637" s="528"/>
      <c r="I637" s="528"/>
    </row>
    <row r="638" spans="1:9" ht="48" hidden="1" customHeight="1">
      <c r="A638" s="632" t="s">
        <v>446</v>
      </c>
      <c r="B638" s="1130" t="s">
        <v>1109</v>
      </c>
      <c r="C638" s="1130"/>
      <c r="D638" s="1130"/>
      <c r="E638" s="1130"/>
      <c r="F638" s="1130"/>
      <c r="G638" s="1130"/>
      <c r="H638" s="1130"/>
      <c r="I638" s="528"/>
    </row>
    <row r="639" spans="1:9" ht="17.25" hidden="1" customHeight="1">
      <c r="A639" s="528"/>
      <c r="B639" s="528"/>
      <c r="C639" s="528"/>
      <c r="D639" s="745"/>
      <c r="E639" s="528"/>
      <c r="F639" s="528"/>
      <c r="G639" s="528"/>
      <c r="H639" s="528"/>
      <c r="I639" s="528"/>
    </row>
    <row r="640" spans="1:9" ht="21" hidden="1" customHeight="1">
      <c r="A640" s="632" t="s">
        <v>447</v>
      </c>
      <c r="B640" s="1130" t="s">
        <v>1110</v>
      </c>
      <c r="C640" s="1130"/>
      <c r="D640" s="1130"/>
      <c r="E640" s="1130"/>
      <c r="F640" s="1130"/>
      <c r="G640" s="1130"/>
      <c r="H640" s="1130"/>
      <c r="I640" s="528"/>
    </row>
    <row r="641" spans="1:9" ht="13.5" hidden="1" customHeight="1">
      <c r="A641" s="632"/>
      <c r="B641" s="861" t="s">
        <v>1111</v>
      </c>
      <c r="C641" s="861"/>
      <c r="D641" s="861"/>
      <c r="E641" s="861"/>
      <c r="F641" s="861"/>
      <c r="G641" s="861"/>
      <c r="H641" s="861"/>
      <c r="I641" s="528"/>
    </row>
    <row r="642" spans="1:9" ht="37.5" customHeight="1">
      <c r="A642" s="627">
        <v>4</v>
      </c>
      <c r="B642" s="1108" t="s">
        <v>1112</v>
      </c>
      <c r="C642" s="1108"/>
      <c r="D642" s="1108"/>
      <c r="E642" s="1108"/>
      <c r="F642" s="1108"/>
      <c r="G642" s="1108"/>
      <c r="H642" s="1108"/>
      <c r="I642" s="528"/>
    </row>
    <row r="643" spans="1:9" ht="17.25" customHeight="1">
      <c r="A643" s="632"/>
      <c r="B643" s="679"/>
      <c r="C643" s="679"/>
      <c r="D643" s="679"/>
      <c r="E643" s="679"/>
      <c r="F643" s="679"/>
      <c r="G643" s="679"/>
      <c r="H643" s="679"/>
    </row>
    <row r="644" spans="1:9" ht="72" customHeight="1">
      <c r="A644" s="627">
        <v>4.0999999999999996</v>
      </c>
      <c r="B644" s="1046" t="s">
        <v>308</v>
      </c>
      <c r="C644" s="1046"/>
      <c r="D644" s="1046"/>
      <c r="E644" s="1046"/>
      <c r="F644" s="1046"/>
      <c r="G644" s="1046"/>
      <c r="H644" s="1046"/>
    </row>
    <row r="645" spans="1:9" ht="16.5">
      <c r="A645" s="680" t="s">
        <v>274</v>
      </c>
      <c r="B645" s="1109" t="str">
        <f>"For  " &amp;B508</f>
        <v>For  Name of the Bidder</v>
      </c>
      <c r="C645" s="1109"/>
      <c r="D645" s="1109"/>
      <c r="E645" s="1109"/>
      <c r="F645" s="1109"/>
      <c r="G645" s="528"/>
      <c r="H645" s="528"/>
      <c r="I645" s="528"/>
    </row>
    <row r="646" spans="1:9">
      <c r="A646" s="528"/>
      <c r="B646" s="681" t="s">
        <v>95</v>
      </c>
      <c r="C646" s="1104"/>
      <c r="D646" s="1104"/>
      <c r="E646" s="1104"/>
      <c r="F646" s="1104"/>
      <c r="G646" s="1104"/>
      <c r="H646" s="1104"/>
      <c r="I646" s="528"/>
    </row>
    <row r="647" spans="1:9">
      <c r="A647" s="528"/>
      <c r="B647" s="681" t="s">
        <v>103</v>
      </c>
      <c r="C647" s="1104"/>
      <c r="D647" s="1104"/>
      <c r="E647" s="1104"/>
      <c r="F647" s="1104"/>
      <c r="G647" s="1104"/>
      <c r="H647" s="1104"/>
      <c r="I647" s="528"/>
    </row>
    <row r="648" spans="1:9">
      <c r="A648" s="528"/>
      <c r="B648" s="681" t="s">
        <v>479</v>
      </c>
      <c r="C648" s="1110"/>
      <c r="D648" s="1111"/>
      <c r="E648" s="1111"/>
      <c r="F648" s="1111"/>
      <c r="G648" s="1111"/>
      <c r="H648" s="1112"/>
      <c r="I648" s="528"/>
    </row>
    <row r="649" spans="1:9">
      <c r="A649" s="528"/>
      <c r="B649" s="681" t="s">
        <v>480</v>
      </c>
      <c r="C649" s="1104"/>
      <c r="D649" s="1104"/>
      <c r="E649" s="1104"/>
      <c r="F649" s="1104"/>
      <c r="G649" s="1104"/>
      <c r="H649" s="1104"/>
      <c r="I649" s="528"/>
    </row>
    <row r="650" spans="1:9">
      <c r="A650" s="528"/>
      <c r="B650" s="681" t="s">
        <v>233</v>
      </c>
      <c r="C650" s="1104"/>
      <c r="D650" s="1104"/>
      <c r="E650" s="1104"/>
      <c r="F650" s="1104"/>
      <c r="G650" s="1104"/>
      <c r="H650" s="1104"/>
      <c r="I650" s="528"/>
    </row>
    <row r="651" spans="1:9">
      <c r="A651" s="528"/>
      <c r="B651" s="681" t="s">
        <v>234</v>
      </c>
      <c r="C651" s="1104"/>
      <c r="D651" s="1104"/>
      <c r="E651" s="1104"/>
      <c r="F651" s="1104"/>
      <c r="G651" s="1104"/>
      <c r="H651" s="1104"/>
      <c r="I651" s="528"/>
    </row>
    <row r="652" spans="1:9">
      <c r="A652" s="528"/>
      <c r="B652" s="681" t="s">
        <v>235</v>
      </c>
      <c r="C652" s="1104"/>
      <c r="D652" s="1104"/>
      <c r="E652" s="1104"/>
      <c r="F652" s="1104"/>
      <c r="G652" s="1104"/>
      <c r="H652" s="1104"/>
      <c r="I652" s="528"/>
    </row>
    <row r="653" spans="1:9">
      <c r="A653" s="528"/>
      <c r="B653" s="681" t="s">
        <v>236</v>
      </c>
      <c r="C653" s="1104"/>
      <c r="D653" s="1104"/>
      <c r="E653" s="1104"/>
      <c r="F653" s="1104"/>
      <c r="G653" s="1104"/>
      <c r="H653" s="1104"/>
      <c r="I653" s="528"/>
    </row>
    <row r="654" spans="1:9">
      <c r="A654" s="528"/>
      <c r="B654" s="681" t="s">
        <v>237</v>
      </c>
      <c r="C654" s="1104"/>
      <c r="D654" s="1104"/>
      <c r="E654" s="1104"/>
      <c r="F654" s="1104"/>
      <c r="G654" s="1104"/>
      <c r="H654" s="1104"/>
      <c r="I654" s="528"/>
    </row>
    <row r="655" spans="1:9">
      <c r="A655" s="528"/>
      <c r="B655" s="681" t="s">
        <v>238</v>
      </c>
      <c r="C655" s="1104"/>
      <c r="D655" s="1104"/>
      <c r="E655" s="1104"/>
      <c r="F655" s="1104"/>
      <c r="G655" s="1104"/>
      <c r="H655" s="1104"/>
      <c r="I655" s="528"/>
    </row>
    <row r="656" spans="1:9">
      <c r="A656" s="528"/>
      <c r="B656" s="528"/>
      <c r="C656" s="528"/>
      <c r="D656" s="528"/>
      <c r="E656" s="528"/>
      <c r="F656" s="528"/>
      <c r="G656" s="528"/>
      <c r="H656" s="528"/>
      <c r="I656" s="528"/>
    </row>
    <row r="657" spans="1:9" ht="16.5">
      <c r="A657" s="680" t="s">
        <v>278</v>
      </c>
      <c r="B657" s="1109" t="str">
        <f>"For  " &amp;B545</f>
        <v>For  Name of Other Partner-1 of JV</v>
      </c>
      <c r="C657" s="1109"/>
      <c r="D657" s="1109"/>
      <c r="E657" s="1109"/>
      <c r="F657" s="1109"/>
      <c r="G657" s="528"/>
      <c r="H657" s="528"/>
      <c r="I657" s="528"/>
    </row>
    <row r="658" spans="1:9">
      <c r="A658" s="528"/>
      <c r="B658" s="681" t="s">
        <v>95</v>
      </c>
      <c r="C658" s="1104"/>
      <c r="D658" s="1104"/>
      <c r="E658" s="1104"/>
      <c r="F658" s="1104"/>
      <c r="G658" s="1104"/>
      <c r="H658" s="1104"/>
      <c r="I658" s="528"/>
    </row>
    <row r="659" spans="1:9">
      <c r="A659" s="528"/>
      <c r="B659" s="681" t="s">
        <v>103</v>
      </c>
      <c r="C659" s="1104"/>
      <c r="D659" s="1104"/>
      <c r="E659" s="1104"/>
      <c r="F659" s="1104"/>
      <c r="G659" s="1104"/>
      <c r="H659" s="1104"/>
      <c r="I659" s="528"/>
    </row>
    <row r="660" spans="1:9">
      <c r="A660" s="528"/>
      <c r="B660" s="681" t="s">
        <v>479</v>
      </c>
      <c r="C660" s="1110"/>
      <c r="D660" s="1111"/>
      <c r="E660" s="1111"/>
      <c r="F660" s="1111"/>
      <c r="G660" s="1111"/>
      <c r="H660" s="1112"/>
      <c r="I660" s="528"/>
    </row>
    <row r="661" spans="1:9">
      <c r="A661" s="528"/>
      <c r="B661" s="681" t="s">
        <v>480</v>
      </c>
      <c r="C661" s="1104"/>
      <c r="D661" s="1104"/>
      <c r="E661" s="1104"/>
      <c r="F661" s="1104"/>
      <c r="G661" s="1104"/>
      <c r="H661" s="1104"/>
      <c r="I661" s="528"/>
    </row>
    <row r="662" spans="1:9">
      <c r="A662" s="528"/>
      <c r="B662" s="681" t="s">
        <v>233</v>
      </c>
      <c r="C662" s="1104"/>
      <c r="D662" s="1104"/>
      <c r="E662" s="1104"/>
      <c r="F662" s="1104"/>
      <c r="G662" s="1104"/>
      <c r="H662" s="1104"/>
      <c r="I662" s="528"/>
    </row>
    <row r="663" spans="1:9">
      <c r="A663" s="528"/>
      <c r="B663" s="681" t="s">
        <v>234</v>
      </c>
      <c r="C663" s="1104"/>
      <c r="D663" s="1104"/>
      <c r="E663" s="1104"/>
      <c r="F663" s="1104"/>
      <c r="G663" s="1104"/>
      <c r="H663" s="1104"/>
      <c r="I663" s="528"/>
    </row>
    <row r="664" spans="1:9">
      <c r="A664" s="528"/>
      <c r="B664" s="681" t="s">
        <v>235</v>
      </c>
      <c r="C664" s="1104"/>
      <c r="D664" s="1104"/>
      <c r="E664" s="1104"/>
      <c r="F664" s="1104"/>
      <c r="G664" s="1104"/>
      <c r="H664" s="1104"/>
      <c r="I664" s="528"/>
    </row>
    <row r="665" spans="1:9">
      <c r="A665" s="528"/>
      <c r="B665" s="681" t="s">
        <v>236</v>
      </c>
      <c r="C665" s="1104"/>
      <c r="D665" s="1104"/>
      <c r="E665" s="1104"/>
      <c r="F665" s="1104"/>
      <c r="G665" s="1104"/>
      <c r="H665" s="1104"/>
      <c r="I665" s="528"/>
    </row>
    <row r="666" spans="1:9">
      <c r="A666" s="528"/>
      <c r="B666" s="681" t="s">
        <v>237</v>
      </c>
      <c r="C666" s="1104"/>
      <c r="D666" s="1104"/>
      <c r="E666" s="1104"/>
      <c r="F666" s="1104"/>
      <c r="G666" s="1104"/>
      <c r="H666" s="1104"/>
      <c r="I666" s="528"/>
    </row>
    <row r="667" spans="1:9">
      <c r="A667" s="528"/>
      <c r="B667" s="681" t="s">
        <v>238</v>
      </c>
      <c r="C667" s="1104"/>
      <c r="D667" s="1104"/>
      <c r="E667" s="1104"/>
      <c r="F667" s="1104"/>
      <c r="G667" s="1104"/>
      <c r="H667" s="1104"/>
      <c r="I667" s="528"/>
    </row>
    <row r="668" spans="1:9">
      <c r="A668" s="528"/>
      <c r="B668" s="746"/>
      <c r="C668" s="747"/>
      <c r="D668" s="747"/>
      <c r="E668" s="747"/>
      <c r="F668" s="747"/>
      <c r="G668" s="747"/>
      <c r="H668" s="747"/>
      <c r="I668" s="528"/>
    </row>
    <row r="669" spans="1:9" ht="16.5">
      <c r="A669" s="680" t="s">
        <v>600</v>
      </c>
      <c r="B669" s="1109" t="str">
        <f>"For  "&amp;B585</f>
        <v>For  Name of Other Partner-2 of JV</v>
      </c>
      <c r="C669" s="1109"/>
      <c r="D669" s="1109"/>
      <c r="E669" s="1109"/>
      <c r="F669" s="1109"/>
      <c r="G669" s="528"/>
      <c r="H669" s="528"/>
      <c r="I669" s="528"/>
    </row>
    <row r="670" spans="1:9">
      <c r="A670" s="528"/>
      <c r="B670" s="681" t="s">
        <v>95</v>
      </c>
      <c r="C670" s="1104"/>
      <c r="D670" s="1104"/>
      <c r="E670" s="1104"/>
      <c r="F670" s="1104"/>
      <c r="G670" s="1104"/>
      <c r="H670" s="1104"/>
      <c r="I670" s="528"/>
    </row>
    <row r="671" spans="1:9">
      <c r="A671" s="528"/>
      <c r="B671" s="681" t="s">
        <v>103</v>
      </c>
      <c r="C671" s="1104"/>
      <c r="D671" s="1104"/>
      <c r="E671" s="1104"/>
      <c r="F671" s="1104"/>
      <c r="G671" s="1104"/>
      <c r="H671" s="1104"/>
      <c r="I671" s="528"/>
    </row>
    <row r="672" spans="1:9">
      <c r="A672" s="528"/>
      <c r="B672" s="681" t="s">
        <v>479</v>
      </c>
      <c r="C672" s="1110"/>
      <c r="D672" s="1111"/>
      <c r="E672" s="1111"/>
      <c r="F672" s="1111"/>
      <c r="G672" s="1111"/>
      <c r="H672" s="1112"/>
      <c r="I672" s="528"/>
    </row>
    <row r="673" spans="1:24">
      <c r="A673" s="528"/>
      <c r="B673" s="681" t="s">
        <v>480</v>
      </c>
      <c r="C673" s="1104"/>
      <c r="D673" s="1104"/>
      <c r="E673" s="1104"/>
      <c r="F673" s="1104"/>
      <c r="G673" s="1104"/>
      <c r="H673" s="1104"/>
      <c r="I673" s="528"/>
    </row>
    <row r="674" spans="1:24">
      <c r="A674" s="528"/>
      <c r="B674" s="681" t="s">
        <v>233</v>
      </c>
      <c r="C674" s="1104"/>
      <c r="D674" s="1104"/>
      <c r="E674" s="1104"/>
      <c r="F674" s="1104"/>
      <c r="G674" s="1104"/>
      <c r="H674" s="1104"/>
      <c r="I674" s="528"/>
    </row>
    <row r="675" spans="1:24">
      <c r="A675" s="528"/>
      <c r="B675" s="681" t="s">
        <v>234</v>
      </c>
      <c r="C675" s="1104"/>
      <c r="D675" s="1104"/>
      <c r="E675" s="1104"/>
      <c r="F675" s="1104"/>
      <c r="G675" s="1104"/>
      <c r="H675" s="1104"/>
      <c r="I675" s="528"/>
    </row>
    <row r="676" spans="1:24">
      <c r="A676" s="528"/>
      <c r="B676" s="681" t="s">
        <v>235</v>
      </c>
      <c r="C676" s="1104"/>
      <c r="D676" s="1104"/>
      <c r="E676" s="1104"/>
      <c r="F676" s="1104"/>
      <c r="G676" s="1104"/>
      <c r="H676" s="1104"/>
      <c r="I676" s="528"/>
    </row>
    <row r="677" spans="1:24">
      <c r="A677" s="528"/>
      <c r="B677" s="681" t="s">
        <v>236</v>
      </c>
      <c r="C677" s="1104"/>
      <c r="D677" s="1104"/>
      <c r="E677" s="1104"/>
      <c r="F677" s="1104"/>
      <c r="G677" s="1104"/>
      <c r="H677" s="1104"/>
      <c r="I677" s="528"/>
    </row>
    <row r="678" spans="1:24">
      <c r="A678" s="528"/>
      <c r="B678" s="681" t="s">
        <v>237</v>
      </c>
      <c r="C678" s="1104"/>
      <c r="D678" s="1104"/>
      <c r="E678" s="1104"/>
      <c r="F678" s="1104"/>
      <c r="G678" s="1104"/>
      <c r="H678" s="1104"/>
      <c r="I678" s="528"/>
    </row>
    <row r="679" spans="1:24">
      <c r="A679" s="528"/>
      <c r="B679" s="681" t="s">
        <v>238</v>
      </c>
      <c r="C679" s="1104"/>
      <c r="D679" s="1104"/>
      <c r="E679" s="1104"/>
      <c r="F679" s="1104"/>
      <c r="G679" s="1104"/>
      <c r="H679" s="1104"/>
      <c r="I679" s="528"/>
    </row>
    <row r="680" spans="1:24">
      <c r="A680" s="528"/>
      <c r="B680" s="746"/>
      <c r="C680" s="747"/>
      <c r="D680" s="747"/>
      <c r="E680" s="747"/>
      <c r="F680" s="747"/>
      <c r="G680" s="747"/>
      <c r="H680" s="747"/>
      <c r="I680" s="528"/>
    </row>
    <row r="681" spans="1:24" ht="24.6" customHeight="1">
      <c r="A681" s="516"/>
      <c r="B681" s="1087" t="s">
        <v>971</v>
      </c>
      <c r="C681" s="1088"/>
      <c r="D681" s="538"/>
      <c r="E681" s="517"/>
      <c r="F681" s="518"/>
      <c r="G681" s="518"/>
      <c r="H681" s="518"/>
      <c r="I681" s="519"/>
      <c r="J681" s="519"/>
      <c r="K681" s="519"/>
      <c r="L681" s="519"/>
      <c r="M681" s="519"/>
      <c r="N681" s="519"/>
      <c r="O681" s="519"/>
      <c r="P681" s="519"/>
      <c r="Q681" s="519"/>
      <c r="R681" s="519"/>
      <c r="S681" s="519"/>
      <c r="T681" s="519"/>
      <c r="U681" s="519"/>
      <c r="V681" s="519"/>
      <c r="W681" s="519"/>
      <c r="X681" s="519"/>
    </row>
    <row r="682" spans="1:24" ht="36.75" customHeight="1">
      <c r="A682" s="516"/>
      <c r="B682" s="917" t="s">
        <v>972</v>
      </c>
      <c r="C682" s="917"/>
      <c r="D682" s="917"/>
      <c r="E682" s="917"/>
      <c r="F682" s="917"/>
      <c r="G682" s="917"/>
      <c r="H682" s="917"/>
      <c r="I682" s="519"/>
      <c r="J682" s="519"/>
      <c r="K682" s="519"/>
      <c r="L682" s="519"/>
      <c r="M682" s="519"/>
      <c r="N682" s="519"/>
      <c r="O682" s="519"/>
      <c r="P682" s="519"/>
      <c r="Q682" s="519"/>
      <c r="R682" s="519"/>
      <c r="S682" s="519"/>
      <c r="T682" s="519"/>
      <c r="U682" s="519"/>
      <c r="V682" s="519"/>
      <c r="W682" s="519"/>
      <c r="X682" s="519"/>
    </row>
    <row r="683" spans="1:24" ht="36.75" customHeight="1">
      <c r="A683" s="521"/>
      <c r="B683" s="918" t="s">
        <v>973</v>
      </c>
      <c r="C683" s="918"/>
      <c r="D683" s="918"/>
      <c r="E683" s="1031"/>
      <c r="F683" s="1031"/>
      <c r="G683" s="1031"/>
      <c r="H683" s="1031"/>
      <c r="I683" s="519"/>
      <c r="J683" s="519"/>
      <c r="K683" s="519"/>
      <c r="L683" s="519"/>
      <c r="M683" s="519"/>
      <c r="N683" s="519"/>
      <c r="O683" s="519"/>
      <c r="P683" s="519"/>
      <c r="Q683" s="519"/>
      <c r="R683" s="519"/>
      <c r="S683" s="519"/>
      <c r="T683" s="519"/>
      <c r="U683" s="519"/>
      <c r="V683" s="519"/>
      <c r="W683" s="519"/>
      <c r="X683" s="519"/>
    </row>
    <row r="684" spans="1:24" ht="34.9" customHeight="1">
      <c r="A684" s="539">
        <v>1</v>
      </c>
      <c r="B684" s="1002" t="s">
        <v>296</v>
      </c>
      <c r="C684" s="1002"/>
      <c r="D684" s="1002"/>
      <c r="E684" s="1031"/>
      <c r="F684" s="1031"/>
      <c r="G684" s="1031"/>
      <c r="H684" s="1031"/>
      <c r="I684" s="519"/>
      <c r="J684" s="519"/>
      <c r="K684" s="519"/>
      <c r="L684" s="519"/>
      <c r="M684" s="519"/>
      <c r="N684" s="519"/>
      <c r="O684" s="519"/>
      <c r="P684" s="519"/>
      <c r="Q684" s="519"/>
      <c r="R684" s="519"/>
      <c r="S684" s="519"/>
      <c r="T684" s="519"/>
      <c r="U684" s="519"/>
      <c r="V684" s="519"/>
      <c r="W684" s="519"/>
      <c r="X684" s="519"/>
    </row>
    <row r="685" spans="1:24" ht="4.1500000000000004" hidden="1" customHeight="1">
      <c r="A685" s="523"/>
      <c r="B685" s="524"/>
      <c r="C685" s="524"/>
      <c r="D685" s="524"/>
      <c r="E685" s="626"/>
      <c r="F685" s="626"/>
      <c r="G685" s="626"/>
      <c r="H685" s="626"/>
      <c r="I685" s="519"/>
      <c r="J685" s="519"/>
      <c r="K685" s="519"/>
      <c r="L685" s="519"/>
      <c r="M685" s="519"/>
      <c r="N685" s="519"/>
      <c r="O685" s="519"/>
      <c r="P685" s="519"/>
      <c r="Q685" s="519"/>
      <c r="R685" s="519"/>
      <c r="S685" s="519"/>
      <c r="T685" s="519"/>
      <c r="U685" s="519"/>
      <c r="V685" s="519"/>
      <c r="W685" s="519"/>
      <c r="X685" s="519"/>
    </row>
    <row r="686" spans="1:24" ht="36.75" customHeight="1">
      <c r="A686" s="539">
        <v>2</v>
      </c>
      <c r="B686" s="1002" t="s">
        <v>908</v>
      </c>
      <c r="C686" s="1002"/>
      <c r="D686" s="1002"/>
      <c r="E686" s="1031"/>
      <c r="F686" s="1031"/>
      <c r="G686" s="1031"/>
      <c r="H686" s="1031"/>
      <c r="I686" s="519"/>
      <c r="J686" s="519"/>
      <c r="K686" s="519"/>
      <c r="L686" s="519"/>
      <c r="M686" s="519"/>
      <c r="N686" s="519"/>
      <c r="O686" s="519"/>
      <c r="P686" s="519"/>
      <c r="Q686" s="519"/>
      <c r="R686" s="519"/>
      <c r="S686" s="519"/>
      <c r="T686" s="519"/>
      <c r="U686" s="519"/>
      <c r="V686" s="519"/>
      <c r="W686" s="519"/>
      <c r="X686" s="519"/>
    </row>
    <row r="687" spans="1:24" ht="36.75" customHeight="1">
      <c r="A687" s="909">
        <v>3</v>
      </c>
      <c r="B687" s="1007" t="s">
        <v>909</v>
      </c>
      <c r="C687" s="1007"/>
      <c r="D687" s="1007"/>
      <c r="E687" s="1113"/>
      <c r="F687" s="1114"/>
      <c r="G687" s="1113"/>
      <c r="H687" s="1114"/>
      <c r="I687" s="519"/>
      <c r="J687" s="519"/>
      <c r="K687" s="519"/>
      <c r="L687" s="519"/>
      <c r="M687" s="519"/>
      <c r="N687" s="519"/>
      <c r="O687" s="519"/>
      <c r="P687" s="519"/>
      <c r="Q687" s="519"/>
      <c r="R687" s="519"/>
      <c r="S687" s="519"/>
      <c r="T687" s="519"/>
      <c r="U687" s="519"/>
      <c r="V687" s="519"/>
      <c r="W687" s="519"/>
      <c r="X687" s="519"/>
    </row>
    <row r="688" spans="1:24" ht="36.75" customHeight="1">
      <c r="A688" s="910"/>
      <c r="B688" s="993"/>
      <c r="C688" s="993"/>
      <c r="D688" s="993"/>
      <c r="E688" s="1115"/>
      <c r="F688" s="1116"/>
      <c r="G688" s="1115"/>
      <c r="H688" s="1116"/>
      <c r="I688" s="519"/>
      <c r="J688" s="519"/>
      <c r="K688" s="519"/>
      <c r="L688" s="519"/>
      <c r="M688" s="519"/>
      <c r="N688" s="519"/>
      <c r="O688" s="519"/>
      <c r="P688" s="519"/>
      <c r="Q688" s="519"/>
      <c r="R688" s="519"/>
      <c r="S688" s="519"/>
      <c r="T688" s="519"/>
      <c r="U688" s="519"/>
      <c r="V688" s="519"/>
      <c r="W688" s="519"/>
      <c r="X688" s="519"/>
    </row>
    <row r="689" spans="1:24" ht="9" customHeight="1">
      <c r="A689" s="910"/>
      <c r="B689" s="993"/>
      <c r="C689" s="993"/>
      <c r="D689" s="993"/>
      <c r="E689" s="1117"/>
      <c r="F689" s="1118"/>
      <c r="G689" s="1117"/>
      <c r="H689" s="1118"/>
      <c r="I689" s="519"/>
      <c r="J689" s="519"/>
      <c r="K689" s="519"/>
      <c r="L689" s="519"/>
      <c r="M689" s="519"/>
      <c r="N689" s="519"/>
      <c r="O689" s="519"/>
      <c r="P689" s="519"/>
      <c r="Q689" s="519"/>
      <c r="R689" s="519"/>
      <c r="S689" s="519"/>
      <c r="T689" s="519"/>
      <c r="U689" s="519"/>
      <c r="V689" s="519"/>
      <c r="W689" s="519"/>
      <c r="X689" s="519"/>
    </row>
    <row r="690" spans="1:24" ht="36.6" hidden="1" customHeight="1">
      <c r="A690" s="910"/>
      <c r="B690" s="993"/>
      <c r="C690" s="993"/>
      <c r="D690" s="993"/>
      <c r="E690" s="1031"/>
      <c r="F690" s="1031"/>
      <c r="G690" s="1031"/>
      <c r="H690" s="1031"/>
      <c r="I690" s="519"/>
      <c r="J690" s="519"/>
      <c r="K690" s="519"/>
      <c r="L690" s="519"/>
      <c r="M690" s="519"/>
      <c r="N690" s="519"/>
      <c r="O690" s="519"/>
      <c r="P690" s="519"/>
      <c r="Q690" s="519"/>
      <c r="R690" s="519"/>
      <c r="S690" s="519"/>
      <c r="T690" s="519"/>
      <c r="U690" s="519"/>
      <c r="V690" s="519"/>
      <c r="W690" s="519"/>
      <c r="X690" s="519"/>
    </row>
    <row r="691" spans="1:24" ht="36.75" customHeight="1">
      <c r="A691" s="540"/>
      <c r="D691" s="525" t="s">
        <v>298</v>
      </c>
      <c r="E691" s="1031"/>
      <c r="F691" s="1031"/>
      <c r="G691" s="1031"/>
      <c r="H691" s="1031"/>
      <c r="I691" s="519"/>
      <c r="J691" s="519"/>
      <c r="K691" s="519"/>
      <c r="L691" s="519"/>
      <c r="M691" s="519"/>
      <c r="N691" s="519"/>
      <c r="O691" s="519"/>
      <c r="P691" s="519"/>
      <c r="Q691" s="519"/>
      <c r="R691" s="519"/>
      <c r="S691" s="519"/>
      <c r="T691" s="519"/>
      <c r="U691" s="519"/>
      <c r="V691" s="519"/>
      <c r="W691" s="519"/>
      <c r="X691" s="519"/>
    </row>
    <row r="692" spans="1:24" ht="36.75" customHeight="1">
      <c r="A692" s="540"/>
      <c r="D692" s="525" t="s">
        <v>99</v>
      </c>
      <c r="E692" s="1031"/>
      <c r="F692" s="1031"/>
      <c r="G692" s="1031"/>
      <c r="H692" s="1031"/>
      <c r="I692" s="519"/>
      <c r="J692" s="519"/>
      <c r="K692" s="519"/>
      <c r="L692" s="519"/>
      <c r="M692" s="519"/>
      <c r="N692" s="519"/>
      <c r="O692" s="519"/>
      <c r="P692" s="519"/>
      <c r="Q692" s="519"/>
      <c r="R692" s="519"/>
      <c r="S692" s="519"/>
      <c r="T692" s="519"/>
      <c r="U692" s="519"/>
      <c r="V692" s="519"/>
      <c r="W692" s="519"/>
      <c r="X692" s="519"/>
    </row>
    <row r="693" spans="1:24" ht="36.75" customHeight="1">
      <c r="A693" s="540"/>
      <c r="B693" s="526"/>
      <c r="C693" s="526"/>
      <c r="D693" s="527" t="s">
        <v>299</v>
      </c>
      <c r="E693" s="1031"/>
      <c r="F693" s="1031"/>
      <c r="G693" s="1031"/>
      <c r="H693" s="1031"/>
      <c r="I693" s="519"/>
      <c r="J693" s="519"/>
      <c r="K693" s="519"/>
      <c r="L693" s="519"/>
      <c r="M693" s="519"/>
      <c r="N693" s="519"/>
      <c r="O693" s="519"/>
      <c r="P693" s="519"/>
      <c r="Q693" s="519"/>
      <c r="R693" s="519"/>
      <c r="S693" s="519"/>
      <c r="T693" s="519"/>
      <c r="U693" s="519"/>
      <c r="V693" s="519"/>
      <c r="W693" s="519"/>
      <c r="X693" s="519"/>
    </row>
    <row r="694" spans="1:24" ht="36.75" customHeight="1">
      <c r="A694" s="540"/>
      <c r="B694" s="528"/>
      <c r="C694" s="528"/>
      <c r="D694" s="525"/>
      <c r="E694" s="525"/>
      <c r="F694" s="525"/>
      <c r="G694" s="525"/>
      <c r="H694" s="525"/>
      <c r="I694" s="519"/>
      <c r="J694" s="519"/>
      <c r="K694" s="519"/>
      <c r="L694" s="519"/>
      <c r="M694" s="519"/>
      <c r="N694" s="519"/>
      <c r="O694" s="519"/>
      <c r="P694" s="519"/>
      <c r="Q694" s="519"/>
      <c r="R694" s="519"/>
      <c r="S694" s="519"/>
      <c r="T694" s="519"/>
      <c r="U694" s="519"/>
      <c r="V694" s="519"/>
      <c r="W694" s="519"/>
      <c r="X694" s="519"/>
    </row>
    <row r="695" spans="1:24" ht="50.1" customHeight="1">
      <c r="A695" s="529" t="s">
        <v>420</v>
      </c>
      <c r="B695" s="897" t="s">
        <v>1113</v>
      </c>
      <c r="C695" s="897"/>
      <c r="D695" s="897"/>
      <c r="E695" s="1031"/>
      <c r="F695" s="1031"/>
      <c r="G695" s="1031"/>
      <c r="H695" s="1031"/>
      <c r="I695" s="519"/>
      <c r="J695" s="519"/>
      <c r="K695" s="519"/>
      <c r="L695" s="519"/>
      <c r="M695" s="519"/>
      <c r="N695" s="519"/>
      <c r="O695" s="519"/>
      <c r="P695" s="519"/>
      <c r="Q695" s="519"/>
      <c r="R695" s="519"/>
      <c r="S695" s="519"/>
      <c r="T695" s="519"/>
      <c r="U695" s="519"/>
      <c r="V695" s="519"/>
      <c r="W695" s="519"/>
      <c r="X695" s="519"/>
    </row>
    <row r="696" spans="1:24" ht="141" customHeight="1">
      <c r="A696" s="522"/>
      <c r="B696" s="1090" t="s">
        <v>1114</v>
      </c>
      <c r="C696" s="1090"/>
      <c r="D696" s="1090"/>
      <c r="E696" s="1031"/>
      <c r="F696" s="1031"/>
      <c r="G696" s="1031"/>
      <c r="H696" s="1031"/>
      <c r="I696" s="519"/>
      <c r="J696" s="519"/>
      <c r="K696" s="519"/>
      <c r="L696" s="519"/>
      <c r="M696" s="519"/>
      <c r="N696" s="519"/>
      <c r="O696" s="519"/>
      <c r="P696" s="519"/>
      <c r="Q696" s="519"/>
      <c r="R696" s="519"/>
      <c r="S696" s="519"/>
      <c r="T696" s="519"/>
      <c r="U696" s="519"/>
      <c r="V696" s="519"/>
      <c r="W696" s="519"/>
      <c r="X696" s="519"/>
    </row>
    <row r="697" spans="1:24" ht="7.15" customHeight="1">
      <c r="A697" s="522"/>
      <c r="B697" s="528"/>
      <c r="C697" s="528"/>
      <c r="D697" s="525"/>
      <c r="E697" s="626"/>
      <c r="F697" s="626"/>
      <c r="G697" s="626"/>
      <c r="H697" s="626"/>
      <c r="I697" s="519"/>
      <c r="J697" s="519"/>
      <c r="K697" s="519"/>
      <c r="L697" s="519"/>
      <c r="M697" s="519"/>
      <c r="N697" s="519"/>
      <c r="O697" s="519"/>
      <c r="P697" s="519"/>
      <c r="Q697" s="519"/>
      <c r="R697" s="519"/>
      <c r="S697" s="519"/>
      <c r="T697" s="519"/>
      <c r="U697" s="519"/>
      <c r="V697" s="519"/>
      <c r="W697" s="519"/>
      <c r="X697" s="519"/>
    </row>
    <row r="698" spans="1:24" ht="44.25" customHeight="1">
      <c r="A698" s="540"/>
      <c r="B698" s="993" t="s">
        <v>128</v>
      </c>
      <c r="C698" s="993"/>
      <c r="D698" s="994"/>
      <c r="E698" s="1031"/>
      <c r="F698" s="1031"/>
      <c r="G698" s="1031"/>
      <c r="H698" s="1031"/>
      <c r="I698" s="519"/>
      <c r="J698" s="519"/>
      <c r="K698" s="519"/>
      <c r="L698" s="519"/>
      <c r="M698" s="519"/>
      <c r="N698" s="519"/>
      <c r="O698" s="519"/>
      <c r="P698" s="519"/>
      <c r="Q698" s="519"/>
      <c r="R698" s="519"/>
      <c r="S698" s="519"/>
      <c r="T698" s="519"/>
      <c r="U698" s="519"/>
      <c r="V698" s="519"/>
      <c r="W698" s="519"/>
      <c r="X698" s="519"/>
    </row>
    <row r="699" spans="1:24" ht="36.6" hidden="1" customHeight="1">
      <c r="A699" s="540"/>
      <c r="B699" s="528"/>
      <c r="C699" s="528"/>
      <c r="D699" s="525"/>
      <c r="E699" s="626"/>
      <c r="F699" s="626"/>
      <c r="G699" s="626"/>
      <c r="H699" s="626"/>
      <c r="I699" s="519"/>
      <c r="J699" s="519"/>
      <c r="K699" s="519"/>
      <c r="L699" s="519"/>
      <c r="M699" s="519"/>
      <c r="N699" s="519"/>
      <c r="O699" s="519"/>
      <c r="P699" s="519"/>
      <c r="Q699" s="519"/>
      <c r="R699" s="519"/>
      <c r="S699" s="519"/>
      <c r="T699" s="519"/>
      <c r="U699" s="519"/>
      <c r="V699" s="519"/>
      <c r="W699" s="519"/>
      <c r="X699" s="519"/>
    </row>
    <row r="700" spans="1:24" ht="78" customHeight="1">
      <c r="A700" s="516"/>
      <c r="B700" s="893" t="s">
        <v>957</v>
      </c>
      <c r="C700" s="893"/>
      <c r="D700" s="893"/>
      <c r="E700" s="1031"/>
      <c r="F700" s="1031"/>
      <c r="G700" s="1031"/>
      <c r="H700" s="1031"/>
      <c r="I700" s="519"/>
      <c r="J700" s="519"/>
      <c r="K700" s="519"/>
      <c r="L700" s="519"/>
      <c r="M700" s="519"/>
      <c r="N700" s="519"/>
      <c r="O700" s="519"/>
      <c r="P700" s="519"/>
      <c r="Q700" s="519"/>
      <c r="R700" s="519"/>
      <c r="S700" s="519"/>
      <c r="T700" s="519"/>
      <c r="U700" s="519"/>
      <c r="V700" s="519"/>
      <c r="W700" s="519"/>
      <c r="X700" s="519"/>
    </row>
    <row r="701" spans="1:24" ht="93.75" customHeight="1">
      <c r="A701" s="530"/>
      <c r="B701" s="897" t="s">
        <v>1115</v>
      </c>
      <c r="C701" s="897"/>
      <c r="D701" s="897"/>
      <c r="E701" s="894"/>
      <c r="F701" s="895"/>
      <c r="G701" s="895"/>
      <c r="H701" s="896"/>
      <c r="I701" s="519"/>
      <c r="J701" s="519"/>
      <c r="K701" s="519"/>
      <c r="L701" s="519"/>
      <c r="M701" s="519"/>
      <c r="N701" s="519"/>
      <c r="O701" s="519"/>
      <c r="P701" s="519"/>
      <c r="Q701" s="519"/>
      <c r="R701" s="519"/>
      <c r="S701" s="519"/>
      <c r="T701" s="519"/>
      <c r="U701" s="519"/>
      <c r="V701" s="519"/>
      <c r="W701" s="519"/>
      <c r="X701" s="519"/>
    </row>
    <row r="702" spans="1:24" ht="75" customHeight="1">
      <c r="A702" s="516"/>
      <c r="B702" s="898" t="s">
        <v>912</v>
      </c>
      <c r="C702" s="898"/>
      <c r="D702" s="898"/>
      <c r="E702" s="894"/>
      <c r="F702" s="895"/>
      <c r="G702" s="895"/>
      <c r="H702" s="896"/>
      <c r="I702" s="519"/>
      <c r="J702" s="519"/>
      <c r="K702" s="519"/>
      <c r="L702" s="519"/>
      <c r="M702" s="519"/>
      <c r="N702" s="519"/>
      <c r="O702" s="519"/>
      <c r="P702" s="519"/>
      <c r="Q702" s="519"/>
      <c r="R702" s="519"/>
      <c r="S702" s="519"/>
      <c r="T702" s="519"/>
      <c r="U702" s="519"/>
      <c r="V702" s="519"/>
      <c r="W702" s="519"/>
      <c r="X702" s="519"/>
    </row>
    <row r="703" spans="1:24" ht="24" customHeight="1">
      <c r="A703" s="677" t="s">
        <v>239</v>
      </c>
      <c r="B703" s="993" t="s">
        <v>309</v>
      </c>
      <c r="C703" s="993"/>
      <c r="D703" s="993"/>
      <c r="E703" s="993"/>
      <c r="F703" s="993"/>
      <c r="G703" s="993"/>
      <c r="H703" s="993"/>
      <c r="I703" s="528"/>
    </row>
    <row r="704" spans="1:24" ht="48.6" customHeight="1">
      <c r="A704" s="627">
        <v>5.0999999999999996</v>
      </c>
      <c r="B704" s="1098" t="s">
        <v>215</v>
      </c>
      <c r="C704" s="1098"/>
      <c r="D704" s="1098"/>
      <c r="E704" s="1098"/>
      <c r="F704" s="1098"/>
      <c r="G704" s="1098"/>
      <c r="H704" s="1098"/>
    </row>
    <row r="705" spans="1:12" ht="104.1" customHeight="1">
      <c r="A705" s="528"/>
      <c r="B705" s="632" t="s">
        <v>216</v>
      </c>
      <c r="C705" s="1098" t="s">
        <v>231</v>
      </c>
      <c r="D705" s="1098"/>
      <c r="E705" s="1098"/>
      <c r="F705" s="1098"/>
      <c r="G705" s="1098"/>
      <c r="H705" s="1098"/>
      <c r="I705" s="682"/>
    </row>
    <row r="706" spans="1:12" ht="56.1" customHeight="1">
      <c r="A706" s="528"/>
      <c r="B706" s="632" t="s">
        <v>217</v>
      </c>
      <c r="C706" s="1098" t="s">
        <v>232</v>
      </c>
      <c r="D706" s="1098"/>
      <c r="E706" s="1098"/>
      <c r="F706" s="1098"/>
      <c r="G706" s="1098"/>
      <c r="H706" s="1098"/>
      <c r="I706" s="528"/>
    </row>
    <row r="707" spans="1:12" ht="9" customHeight="1">
      <c r="A707" s="528"/>
      <c r="B707" s="528"/>
      <c r="C707" s="528"/>
      <c r="D707" s="528"/>
      <c r="E707" s="528"/>
      <c r="F707" s="528"/>
      <c r="G707" s="528"/>
      <c r="H707" s="528"/>
      <c r="I707" s="528"/>
    </row>
    <row r="708" spans="1:12" ht="36.75" customHeight="1">
      <c r="A708" s="627">
        <v>5.2</v>
      </c>
      <c r="B708" s="1046" t="s">
        <v>218</v>
      </c>
      <c r="C708" s="1046"/>
      <c r="D708" s="1046"/>
      <c r="E708" s="1046"/>
      <c r="F708" s="1046"/>
      <c r="G708" s="1046"/>
      <c r="H708" s="1046"/>
    </row>
    <row r="709" spans="1:12" ht="21" customHeight="1">
      <c r="A709" s="528"/>
      <c r="B709" s="528"/>
      <c r="C709" s="528"/>
      <c r="D709" s="528"/>
      <c r="E709" s="528"/>
      <c r="F709" s="528"/>
      <c r="G709" s="528"/>
      <c r="H709" s="528"/>
      <c r="I709" s="528"/>
    </row>
    <row r="710" spans="1:12" ht="24" customHeight="1">
      <c r="A710" s="526"/>
      <c r="B710" s="1120" t="s">
        <v>219</v>
      </c>
      <c r="C710" s="1120"/>
      <c r="D710" s="1120"/>
      <c r="E710" s="1120"/>
      <c r="F710" s="1120"/>
      <c r="G710" s="1120"/>
      <c r="H710" s="1120"/>
      <c r="I710" s="528"/>
    </row>
    <row r="711" spans="1:12" ht="32.25" customHeight="1">
      <c r="A711" s="549"/>
      <c r="B711" s="1126"/>
      <c r="C711" s="1127"/>
      <c r="D711" s="748"/>
      <c r="E711" s="1128" t="str">
        <f>"For  " &amp;B545</f>
        <v>For  Name of Other Partner-1 of JV</v>
      </c>
      <c r="F711" s="1129"/>
      <c r="G711" s="1128" t="str">
        <f>"For  " &amp;B585</f>
        <v>For  Name of Other Partner-2 of JV</v>
      </c>
      <c r="H711" s="1129"/>
      <c r="I711" s="528"/>
    </row>
    <row r="712" spans="1:12" ht="50.25" customHeight="1">
      <c r="A712" s="749" t="s">
        <v>274</v>
      </c>
      <c r="B712" s="852" t="s">
        <v>220</v>
      </c>
      <c r="C712" s="852"/>
      <c r="D712" s="750"/>
      <c r="E712" s="1122" t="s">
        <v>221</v>
      </c>
      <c r="F712" s="1123"/>
      <c r="G712" s="1122" t="s">
        <v>221</v>
      </c>
      <c r="H712" s="1123"/>
      <c r="I712" s="528"/>
    </row>
    <row r="713" spans="1:12" ht="21" customHeight="1">
      <c r="A713" s="751"/>
      <c r="B713" s="1122" t="s">
        <v>222</v>
      </c>
      <c r="C713" s="1123"/>
      <c r="D713" s="752"/>
      <c r="E713" s="1113" t="s">
        <v>183</v>
      </c>
      <c r="F713" s="1124"/>
      <c r="G713" s="1113" t="s">
        <v>183</v>
      </c>
      <c r="H713" s="1124"/>
      <c r="I713" s="753"/>
      <c r="J713" s="754"/>
      <c r="K713" s="753"/>
    </row>
    <row r="714" spans="1:12" ht="23.25" customHeight="1">
      <c r="A714" s="751"/>
      <c r="B714" s="1122" t="s">
        <v>223</v>
      </c>
      <c r="C714" s="1123"/>
      <c r="D714" s="752"/>
      <c r="E714" s="1113" t="s">
        <v>183</v>
      </c>
      <c r="F714" s="1124"/>
      <c r="G714" s="1113" t="s">
        <v>183</v>
      </c>
      <c r="H714" s="1124"/>
      <c r="I714" s="755"/>
      <c r="J714" s="756"/>
      <c r="K714" s="755"/>
    </row>
    <row r="715" spans="1:12" ht="21.75" customHeight="1">
      <c r="A715" s="751"/>
      <c r="B715" s="1122" t="s">
        <v>224</v>
      </c>
      <c r="C715" s="1123"/>
      <c r="D715" s="752"/>
      <c r="E715" s="1113" t="s">
        <v>183</v>
      </c>
      <c r="F715" s="1124"/>
      <c r="G715" s="1113" t="s">
        <v>183</v>
      </c>
      <c r="H715" s="1124"/>
      <c r="I715" s="753"/>
      <c r="J715" s="754"/>
      <c r="K715" s="753"/>
      <c r="L715" s="519"/>
    </row>
    <row r="716" spans="1:12" ht="20.25" customHeight="1">
      <c r="A716" s="751"/>
      <c r="B716" s="1122" t="s">
        <v>225</v>
      </c>
      <c r="C716" s="1123"/>
      <c r="D716" s="752"/>
      <c r="E716" s="1113" t="s">
        <v>183</v>
      </c>
      <c r="F716" s="1124"/>
      <c r="G716" s="1113" t="s">
        <v>183</v>
      </c>
      <c r="H716" s="1124"/>
      <c r="I716" s="753"/>
      <c r="J716" s="754"/>
      <c r="K716" s="753"/>
      <c r="L716" s="519"/>
    </row>
    <row r="717" spans="1:12" ht="21.75" customHeight="1">
      <c r="A717" s="751"/>
      <c r="B717" s="854" t="s">
        <v>226</v>
      </c>
      <c r="C717" s="856"/>
      <c r="D717" s="664"/>
      <c r="E717" s="894" t="s">
        <v>183</v>
      </c>
      <c r="F717" s="1125"/>
      <c r="G717" s="894" t="s">
        <v>183</v>
      </c>
      <c r="H717" s="1125"/>
      <c r="I717" s="753"/>
      <c r="J717" s="754"/>
      <c r="K717" s="753"/>
      <c r="L717" s="519"/>
    </row>
    <row r="718" spans="1:12" ht="16.5" customHeight="1">
      <c r="A718" s="528"/>
      <c r="B718" s="528"/>
      <c r="C718" s="528"/>
      <c r="D718" s="528"/>
      <c r="E718" s="528"/>
      <c r="F718" s="528"/>
      <c r="G718" s="528"/>
      <c r="H718" s="528"/>
      <c r="I718" s="528"/>
    </row>
    <row r="719" spans="1:12" ht="37.5" customHeight="1">
      <c r="A719" s="528">
        <v>6</v>
      </c>
      <c r="B719" s="993" t="s">
        <v>1116</v>
      </c>
      <c r="C719" s="993"/>
      <c r="D719" s="993"/>
      <c r="E719" s="993"/>
      <c r="F719" s="993"/>
      <c r="G719" s="993"/>
      <c r="H719" s="993"/>
      <c r="I719" s="528"/>
    </row>
    <row r="721" spans="2:8" ht="16.5">
      <c r="B721" s="706" t="s">
        <v>484</v>
      </c>
      <c r="C721" s="646"/>
      <c r="E721" s="757" t="s">
        <v>482</v>
      </c>
      <c r="F721" s="838"/>
      <c r="G721" s="838"/>
      <c r="H721" s="839"/>
    </row>
    <row r="722" spans="2:8" ht="16.5">
      <c r="B722" s="706" t="s">
        <v>485</v>
      </c>
      <c r="C722" s="646"/>
      <c r="E722" s="757" t="s">
        <v>483</v>
      </c>
      <c r="F722" s="838"/>
      <c r="G722" s="838"/>
      <c r="H722" s="839"/>
    </row>
  </sheetData>
  <mergeCells count="756">
    <mergeCell ref="B10:D10"/>
    <mergeCell ref="B11:D11"/>
    <mergeCell ref="B12:D12"/>
    <mergeCell ref="A16:H16"/>
    <mergeCell ref="B18:F18"/>
    <mergeCell ref="B19:F19"/>
    <mergeCell ref="A4:H4"/>
    <mergeCell ref="A5:H5"/>
    <mergeCell ref="A8:D8"/>
    <mergeCell ref="B9:D9"/>
    <mergeCell ref="B29:H29"/>
    <mergeCell ref="B30:H30"/>
    <mergeCell ref="B31:H31"/>
    <mergeCell ref="B33:H33"/>
    <mergeCell ref="B34:H34"/>
    <mergeCell ref="B35:H35"/>
    <mergeCell ref="B20:F20"/>
    <mergeCell ref="B21:F21"/>
    <mergeCell ref="B22:F22"/>
    <mergeCell ref="A25:H25"/>
    <mergeCell ref="A27:H27"/>
    <mergeCell ref="B28:H28"/>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47:C47"/>
    <mergeCell ref="E47:F47"/>
    <mergeCell ref="G47:H47"/>
    <mergeCell ref="B48:C48"/>
    <mergeCell ref="E48:F48"/>
    <mergeCell ref="G48:H48"/>
    <mergeCell ref="B43:C43"/>
    <mergeCell ref="E43:F43"/>
    <mergeCell ref="G43:H43"/>
    <mergeCell ref="B51:C51"/>
    <mergeCell ref="E51:F51"/>
    <mergeCell ref="G51:H51"/>
    <mergeCell ref="B52:C52"/>
    <mergeCell ref="E52:F52"/>
    <mergeCell ref="G52:H52"/>
    <mergeCell ref="B49:C49"/>
    <mergeCell ref="E49:F49"/>
    <mergeCell ref="G49:H49"/>
    <mergeCell ref="B50:C50"/>
    <mergeCell ref="E50:F50"/>
    <mergeCell ref="G50:H50"/>
    <mergeCell ref="B57:H57"/>
    <mergeCell ref="B59:H59"/>
    <mergeCell ref="B60:H60"/>
    <mergeCell ref="B61:H61"/>
    <mergeCell ref="B62:H62"/>
    <mergeCell ref="B63:I63"/>
    <mergeCell ref="E53:F53"/>
    <mergeCell ref="G53:H53"/>
    <mergeCell ref="E54:F54"/>
    <mergeCell ref="G54:H54"/>
    <mergeCell ref="E55:F55"/>
    <mergeCell ref="G55:H55"/>
    <mergeCell ref="B74:H74"/>
    <mergeCell ref="B75:C75"/>
    <mergeCell ref="B76:H76"/>
    <mergeCell ref="B78:D78"/>
    <mergeCell ref="E78:F78"/>
    <mergeCell ref="G78:H78"/>
    <mergeCell ref="B65:H65"/>
    <mergeCell ref="B67:H67"/>
    <mergeCell ref="B69:H69"/>
    <mergeCell ref="B70:H70"/>
    <mergeCell ref="B71:H71"/>
    <mergeCell ref="B73:H73"/>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E88:F88"/>
    <mergeCell ref="G88:H88"/>
    <mergeCell ref="E89:F89"/>
    <mergeCell ref="G89:H89"/>
    <mergeCell ref="B82:D82"/>
    <mergeCell ref="E82:F82"/>
    <mergeCell ref="G82:H82"/>
    <mergeCell ref="B94:D94"/>
    <mergeCell ref="E94:F94"/>
    <mergeCell ref="G94:H94"/>
    <mergeCell ref="B96:D96"/>
    <mergeCell ref="E96:F96"/>
    <mergeCell ref="G96:H96"/>
    <mergeCell ref="E90:F90"/>
    <mergeCell ref="G90:H90"/>
    <mergeCell ref="B92:D92"/>
    <mergeCell ref="E92:F92"/>
    <mergeCell ref="G92:H92"/>
    <mergeCell ref="B93:D93"/>
    <mergeCell ref="E93:F93"/>
    <mergeCell ref="G93:H93"/>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36:D136"/>
    <mergeCell ref="E136:F136"/>
    <mergeCell ref="G136:H136"/>
    <mergeCell ref="B138:I138"/>
    <mergeCell ref="B140:E140"/>
    <mergeCell ref="F140:I140"/>
    <mergeCell ref="B129:D129"/>
    <mergeCell ref="E129:H129"/>
    <mergeCell ref="B131:D131"/>
    <mergeCell ref="E131:H131"/>
    <mergeCell ref="B133:D133"/>
    <mergeCell ref="B134:D134"/>
    <mergeCell ref="A149:A150"/>
    <mergeCell ref="B149:E150"/>
    <mergeCell ref="F149:I149"/>
    <mergeCell ref="F150:I150"/>
    <mergeCell ref="B141:E141"/>
    <mergeCell ref="B142:E142"/>
    <mergeCell ref="F142:I142"/>
    <mergeCell ref="B143:E143"/>
    <mergeCell ref="F143:I143"/>
    <mergeCell ref="B144:E144"/>
    <mergeCell ref="F144:I144"/>
    <mergeCell ref="F151:I151"/>
    <mergeCell ref="F152:I152"/>
    <mergeCell ref="F153:I153"/>
    <mergeCell ref="F154:I154"/>
    <mergeCell ref="B155:E155"/>
    <mergeCell ref="B156:E156"/>
    <mergeCell ref="F156:I156"/>
    <mergeCell ref="B145:E145"/>
    <mergeCell ref="F145:I145"/>
    <mergeCell ref="B147:E147"/>
    <mergeCell ref="F147:I14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F178:G178"/>
    <mergeCell ref="H178:I178"/>
    <mergeCell ref="Q178:R178"/>
    <mergeCell ref="F179:G179"/>
    <mergeCell ref="H179:I179"/>
    <mergeCell ref="B172:E172"/>
    <mergeCell ref="F172:G172"/>
    <mergeCell ref="H172:I172"/>
    <mergeCell ref="B186:E186"/>
    <mergeCell ref="F186:G186"/>
    <mergeCell ref="H186:I186"/>
    <mergeCell ref="B188:E188"/>
    <mergeCell ref="F188:G188"/>
    <mergeCell ref="H188:I188"/>
    <mergeCell ref="F180:G180"/>
    <mergeCell ref="H180:I180"/>
    <mergeCell ref="B182:E182"/>
    <mergeCell ref="B183:E183"/>
    <mergeCell ref="F183:G183"/>
    <mergeCell ref="H183:I183"/>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A356:A357"/>
    <mergeCell ref="B356:E357"/>
    <mergeCell ref="F356:I356"/>
    <mergeCell ref="F357:I357"/>
    <mergeCell ref="B350:E350"/>
    <mergeCell ref="F350:I350"/>
    <mergeCell ref="B351:E351"/>
    <mergeCell ref="F351:I351"/>
    <mergeCell ref="B352:E352"/>
    <mergeCell ref="F352:I352"/>
    <mergeCell ref="F358:I358"/>
    <mergeCell ref="F359:I359"/>
    <mergeCell ref="F360:I360"/>
    <mergeCell ref="F361:I361"/>
    <mergeCell ref="B362:E362"/>
    <mergeCell ref="B363:E363"/>
    <mergeCell ref="F363:I363"/>
    <mergeCell ref="B354:E354"/>
    <mergeCell ref="F354:I35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F385:G385"/>
    <mergeCell ref="H385:I385"/>
    <mergeCell ref="Q385:R385"/>
    <mergeCell ref="F386:G386"/>
    <mergeCell ref="H386:I386"/>
    <mergeCell ref="B379:E379"/>
    <mergeCell ref="F379:G379"/>
    <mergeCell ref="H379:I379"/>
    <mergeCell ref="B393:E393"/>
    <mergeCell ref="F393:G393"/>
    <mergeCell ref="H393:I393"/>
    <mergeCell ref="B395:E395"/>
    <mergeCell ref="F395:G395"/>
    <mergeCell ref="H395:I395"/>
    <mergeCell ref="F387:G387"/>
    <mergeCell ref="H387:I387"/>
    <mergeCell ref="B389:E389"/>
    <mergeCell ref="B390:E390"/>
    <mergeCell ref="F390:G390"/>
    <mergeCell ref="H390:I390"/>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31:C531"/>
    <mergeCell ref="E531:H531"/>
    <mergeCell ref="B532:C532"/>
    <mergeCell ref="E532:H532"/>
    <mergeCell ref="B533:C533"/>
    <mergeCell ref="E534:H534"/>
    <mergeCell ref="B527:D527"/>
    <mergeCell ref="B528:D528"/>
    <mergeCell ref="B529:C529"/>
    <mergeCell ref="E529:H529"/>
    <mergeCell ref="B530:C530"/>
    <mergeCell ref="E530:H530"/>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55:C555"/>
    <mergeCell ref="E555:H555"/>
    <mergeCell ref="B556:C556"/>
    <mergeCell ref="E556:H556"/>
    <mergeCell ref="E557:H557"/>
    <mergeCell ref="G558:H558"/>
    <mergeCell ref="B552:C552"/>
    <mergeCell ref="E552:H552"/>
    <mergeCell ref="B553:C553"/>
    <mergeCell ref="E553:H553"/>
    <mergeCell ref="B554:C554"/>
    <mergeCell ref="E554:H554"/>
    <mergeCell ref="B568:D568"/>
    <mergeCell ref="B569:D569"/>
    <mergeCell ref="B570:C570"/>
    <mergeCell ref="E570:H570"/>
    <mergeCell ref="B571:C571"/>
    <mergeCell ref="E571:H571"/>
    <mergeCell ref="B559:H559"/>
    <mergeCell ref="B564:H564"/>
    <mergeCell ref="E565:H566"/>
    <mergeCell ref="B567:C567"/>
    <mergeCell ref="E567:F567"/>
    <mergeCell ref="G567:H567"/>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99:H599"/>
    <mergeCell ref="B601:H601"/>
    <mergeCell ref="E602:H603"/>
    <mergeCell ref="B604:C604"/>
    <mergeCell ref="E604:F604"/>
    <mergeCell ref="G604:H604"/>
    <mergeCell ref="B595:C595"/>
    <mergeCell ref="E595:H595"/>
    <mergeCell ref="B596:C596"/>
    <mergeCell ref="E596:H596"/>
    <mergeCell ref="E597:H597"/>
    <mergeCell ref="G598:H598"/>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26:H626"/>
    <mergeCell ref="B628:H628"/>
    <mergeCell ref="B630:H630"/>
    <mergeCell ref="B632:H632"/>
    <mergeCell ref="B634:H634"/>
    <mergeCell ref="B636:H636"/>
    <mergeCell ref="B620:C620"/>
    <mergeCell ref="E620:F620"/>
    <mergeCell ref="G620:H620"/>
    <mergeCell ref="B622:H622"/>
    <mergeCell ref="B624:H624"/>
    <mergeCell ref="B625:H625"/>
    <mergeCell ref="C646:H646"/>
    <mergeCell ref="C647:H647"/>
    <mergeCell ref="C648:H648"/>
    <mergeCell ref="C649:H649"/>
    <mergeCell ref="C650:H650"/>
    <mergeCell ref="C651:H651"/>
    <mergeCell ref="B638:H638"/>
    <mergeCell ref="B640:H640"/>
    <mergeCell ref="B641:H641"/>
    <mergeCell ref="B642:H642"/>
    <mergeCell ref="B644:H644"/>
    <mergeCell ref="B645:F645"/>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72:H672"/>
    <mergeCell ref="C673:H673"/>
    <mergeCell ref="C674:H674"/>
    <mergeCell ref="C675:H675"/>
    <mergeCell ref="C676:H676"/>
    <mergeCell ref="C677:H677"/>
    <mergeCell ref="C665:H665"/>
    <mergeCell ref="C666:H666"/>
    <mergeCell ref="C667:H667"/>
    <mergeCell ref="B669:F669"/>
    <mergeCell ref="C670:H670"/>
    <mergeCell ref="C671:H671"/>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98:D698"/>
    <mergeCell ref="E698:F698"/>
    <mergeCell ref="G698:H698"/>
    <mergeCell ref="B700:D700"/>
    <mergeCell ref="E700:F700"/>
    <mergeCell ref="G700:H700"/>
    <mergeCell ref="B695:D695"/>
    <mergeCell ref="E695:F695"/>
    <mergeCell ref="G695:H695"/>
    <mergeCell ref="B696:D696"/>
    <mergeCell ref="E696:F696"/>
    <mergeCell ref="G696:H696"/>
    <mergeCell ref="B708:H708"/>
    <mergeCell ref="B710:H710"/>
    <mergeCell ref="B711:C711"/>
    <mergeCell ref="E711:F711"/>
    <mergeCell ref="G711:H711"/>
    <mergeCell ref="B701:D701"/>
    <mergeCell ref="E701:H701"/>
    <mergeCell ref="B702:D702"/>
    <mergeCell ref="E702:H702"/>
    <mergeCell ref="B703:H703"/>
    <mergeCell ref="B704:H704"/>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11" zoomScale="89" zoomScaleSheetLayoutView="89" workbookViewId="0">
      <selection activeCell="F18" sqref="F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 xml:space="preserve">[Specification No.: CC/NT/W-GIS/DOM/A02/25/13385] </v>
      </c>
      <c r="B1" s="77"/>
      <c r="C1" s="77"/>
      <c r="D1" s="77"/>
      <c r="E1" s="108"/>
      <c r="F1" s="153"/>
      <c r="G1" s="78" t="s">
        <v>177</v>
      </c>
    </row>
    <row r="3" spans="1:8" ht="45" customHeight="1">
      <c r="A3" s="1161" t="str">
        <f>Cover!B2</f>
        <v>GIS Package (TR-202577PKG01) for Augmentation of 1x500 MVA, 400/220 kV ICT (3rd) at Thrissur VSC HVDC Station in Kerala.</v>
      </c>
      <c r="B3" s="1161"/>
      <c r="C3" s="1161"/>
      <c r="D3" s="1161"/>
      <c r="E3" s="1161"/>
      <c r="F3" s="1161"/>
      <c r="G3" s="1161"/>
    </row>
    <row r="4" spans="1:8" ht="26.25" customHeight="1">
      <c r="A4" s="87"/>
      <c r="H4" s="148"/>
    </row>
    <row r="5" spans="1:8" ht="28.5" customHeight="1">
      <c r="A5" s="827" t="s">
        <v>440</v>
      </c>
      <c r="B5" s="827"/>
      <c r="C5" s="827"/>
      <c r="D5" s="827"/>
      <c r="E5" s="827"/>
      <c r="F5" s="827"/>
      <c r="G5" s="827"/>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162">
        <f>'Attach 3(JV)'!A8:D8</f>
        <v>0</v>
      </c>
      <c r="B8" s="1162"/>
      <c r="C8" s="1162"/>
      <c r="D8" s="1162"/>
      <c r="E8" s="84"/>
      <c r="F8" s="110" t="str">
        <f>'Attach 3(JV)'!E8</f>
        <v>Contract Services</v>
      </c>
      <c r="H8" s="148"/>
    </row>
    <row r="9" spans="1:8">
      <c r="A9" s="98" t="s">
        <v>434</v>
      </c>
      <c r="B9" s="1156">
        <f>'Attach 3(JV)'!B9:D9</f>
        <v>0</v>
      </c>
      <c r="C9" s="1156"/>
      <c r="D9" s="1156"/>
      <c r="E9" s="84"/>
      <c r="F9" s="110" t="str">
        <f>'Attach 3(JV)'!E9</f>
        <v>Power Grid Corporation of India Ltd.,</v>
      </c>
      <c r="H9" s="148"/>
    </row>
    <row r="10" spans="1:8">
      <c r="A10" s="98" t="s">
        <v>436</v>
      </c>
      <c r="B10" s="1156">
        <f>'Attach 3(JV)'!B10:D10</f>
        <v>0</v>
      </c>
      <c r="C10" s="1156"/>
      <c r="D10" s="1156"/>
      <c r="E10" s="84"/>
      <c r="F10" s="110" t="str">
        <f>'Attach 3(JV)'!E10</f>
        <v>"Saudamini", Plot No. 2, Sector 29</v>
      </c>
      <c r="H10" s="148"/>
    </row>
    <row r="11" spans="1:8">
      <c r="B11" s="1156">
        <f>'Attach 3(JV)'!B11:D11</f>
        <v>0</v>
      </c>
      <c r="C11" s="1156"/>
      <c r="D11" s="1156"/>
      <c r="E11" s="84"/>
      <c r="F11" s="110" t="str">
        <f>'Attach 3(JV)'!E11</f>
        <v>Gurgaon (Haryana) - 122001</v>
      </c>
    </row>
    <row r="12" spans="1:8">
      <c r="A12" s="90"/>
      <c r="B12" s="1156">
        <f>'Attach 3(JV)'!B12:D12</f>
        <v>0</v>
      </c>
      <c r="C12" s="1156"/>
      <c r="D12" s="1156"/>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242</v>
      </c>
    </row>
    <row r="16" spans="1:8" ht="20.100000000000001" customHeight="1">
      <c r="A16" s="90"/>
    </row>
    <row r="17" spans="1:9" ht="67.900000000000006" customHeight="1">
      <c r="A17" s="91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913"/>
      <c r="C17" s="913"/>
      <c r="D17" s="913"/>
      <c r="E17" s="913"/>
      <c r="F17" s="533" t="s">
        <v>916</v>
      </c>
      <c r="G17" s="533" t="s">
        <v>917</v>
      </c>
    </row>
    <row r="18" spans="1:9" ht="45" customHeight="1">
      <c r="A18" s="116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63"/>
      <c r="C18" s="1163"/>
      <c r="D18" s="1163"/>
      <c r="E18" s="1163"/>
      <c r="F18" s="532"/>
      <c r="G18" s="532"/>
      <c r="H18" s="80" t="str">
        <f t="shared" ref="H18:I25" si="0">IF(F18 = "", "", F18&amp; ", ")</f>
        <v/>
      </c>
      <c r="I18" s="80" t="str">
        <f t="shared" si="0"/>
        <v/>
      </c>
    </row>
    <row r="19" spans="1:9" ht="33" customHeight="1">
      <c r="A19" s="84"/>
      <c r="B19" s="84"/>
      <c r="C19" s="84"/>
      <c r="D19" s="84"/>
      <c r="E19" s="84"/>
      <c r="F19" s="532"/>
      <c r="G19" s="532"/>
      <c r="H19" s="80" t="str">
        <f t="shared" si="0"/>
        <v/>
      </c>
      <c r="I19" s="80" t="str">
        <f t="shared" si="0"/>
        <v/>
      </c>
    </row>
    <row r="20" spans="1:9" ht="33" customHeight="1">
      <c r="A20" s="84"/>
      <c r="B20" s="84"/>
      <c r="C20" s="84"/>
      <c r="D20" s="105"/>
      <c r="E20" s="84"/>
      <c r="F20" s="532"/>
      <c r="G20" s="532"/>
      <c r="H20" s="80" t="str">
        <f t="shared" si="0"/>
        <v/>
      </c>
      <c r="I20" s="80" t="str">
        <f t="shared" si="0"/>
        <v/>
      </c>
    </row>
    <row r="21" spans="1:9" ht="33" customHeight="1">
      <c r="A21" s="91" t="s">
        <v>484</v>
      </c>
      <c r="B21" s="106">
        <f>'Name of Bidder'!C35</f>
        <v>0</v>
      </c>
      <c r="D21" s="105" t="s">
        <v>482</v>
      </c>
      <c r="E21" s="107">
        <f>'Name of Bidder'!C32</f>
        <v>0</v>
      </c>
      <c r="F21" s="532"/>
      <c r="G21" s="532"/>
      <c r="H21" s="80" t="str">
        <f t="shared" si="0"/>
        <v/>
      </c>
      <c r="I21" s="80" t="str">
        <f t="shared" si="0"/>
        <v/>
      </c>
    </row>
    <row r="22" spans="1:9" ht="33" customHeight="1">
      <c r="A22" s="91" t="s">
        <v>485</v>
      </c>
      <c r="B22" s="107">
        <f>'Name of Bidder'!C36</f>
        <v>0</v>
      </c>
      <c r="D22" s="105" t="s">
        <v>483</v>
      </c>
      <c r="E22" s="107">
        <f>'Name of Bidder'!C33</f>
        <v>0</v>
      </c>
      <c r="F22" s="532"/>
      <c r="G22" s="532"/>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password="CB72" sheet="1" objects="1" scenarios="1"/>
  <customSheetViews>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85" zoomScaleSheetLayoutView="85" workbookViewId="0">
      <selection activeCell="C17" sqref="C17"/>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CC/NT/W-GIS/DOM/A02/25/13385] </v>
      </c>
      <c r="B1" s="77"/>
      <c r="C1" s="77"/>
      <c r="D1" s="77"/>
      <c r="E1" s="78" t="s">
        <v>179</v>
      </c>
    </row>
    <row r="2" spans="1:9" ht="11.1" customHeight="1"/>
    <row r="3" spans="1:9" ht="55.5" customHeight="1">
      <c r="A3" s="1165" t="str">
        <f>Cover!B2</f>
        <v>GIS Package (TR-202577PKG01) for Augmentation of 1x500 MVA, 400/220 kV ICT (3rd) at Thrissur VSC HVDC Station in Kerala.</v>
      </c>
      <c r="B3" s="1165"/>
      <c r="C3" s="1165"/>
      <c r="D3" s="1165"/>
      <c r="E3" s="1165"/>
      <c r="F3" s="79"/>
      <c r="G3" s="79"/>
      <c r="H3" s="79"/>
    </row>
    <row r="4" spans="1:9" ht="21" customHeight="1">
      <c r="A4" s="87"/>
      <c r="H4" s="88"/>
      <c r="I4" s="89"/>
    </row>
    <row r="5" spans="1:9" ht="20.100000000000001" customHeight="1">
      <c r="A5" s="827" t="s">
        <v>441</v>
      </c>
      <c r="B5" s="827"/>
      <c r="C5" s="827"/>
      <c r="D5" s="827"/>
      <c r="E5" s="827"/>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162">
        <f>'Attach 3(JV)'!A8:D8</f>
        <v>0</v>
      </c>
      <c r="B8" s="1162"/>
      <c r="C8" s="1162"/>
      <c r="D8" s="110" t="str">
        <f>'Attach 3(JV)'!E8</f>
        <v>Contract Services</v>
      </c>
      <c r="E8" s="90"/>
      <c r="F8" s="90"/>
      <c r="G8" s="90"/>
      <c r="H8" s="154"/>
      <c r="I8" s="155"/>
    </row>
    <row r="9" spans="1:9" ht="20.100000000000001" customHeight="1">
      <c r="A9" s="98" t="s">
        <v>434</v>
      </c>
      <c r="B9" s="831">
        <f>'Attach 3(JV)'!B9:D9</f>
        <v>0</v>
      </c>
      <c r="C9" s="831"/>
      <c r="D9" s="110" t="str">
        <f>'Attach 3(JV)'!E9</f>
        <v>Power Grid Corporation of India Ltd.,</v>
      </c>
      <c r="H9" s="88"/>
      <c r="I9" s="89"/>
    </row>
    <row r="10" spans="1:9" ht="20.100000000000001" customHeight="1">
      <c r="A10" s="98" t="s">
        <v>436</v>
      </c>
      <c r="B10" s="832">
        <f>'Attach 3(JV)'!B10:D10</f>
        <v>0</v>
      </c>
      <c r="C10" s="832"/>
      <c r="D10" s="110" t="str">
        <f>'Attach 3(JV)'!E10</f>
        <v>"Saudamini", Plot No. 2, Sector 29</v>
      </c>
      <c r="H10" s="88"/>
      <c r="I10" s="89"/>
    </row>
    <row r="11" spans="1:9" ht="20.100000000000001" customHeight="1">
      <c r="B11" s="832">
        <f>'Attach 3(JV)'!B11:D11</f>
        <v>0</v>
      </c>
      <c r="C11" s="832"/>
      <c r="D11" s="110" t="str">
        <f>'Attach 3(JV)'!E11</f>
        <v>Gurgaon (Haryana) - 122001</v>
      </c>
    </row>
    <row r="12" spans="1:9" ht="15" customHeight="1">
      <c r="A12" s="90"/>
      <c r="B12" s="832">
        <f>'Attach 3(JV)'!B12:D12</f>
        <v>0</v>
      </c>
      <c r="C12" s="832"/>
      <c r="D12" s="94"/>
    </row>
    <row r="13" spans="1:9" ht="20.100000000000001" customHeight="1">
      <c r="A13" s="81" t="s">
        <v>242</v>
      </c>
    </row>
    <row r="14" spans="1:9" ht="72" customHeight="1">
      <c r="A14" s="830" t="s">
        <v>442</v>
      </c>
      <c r="B14" s="830"/>
      <c r="C14" s="830"/>
      <c r="D14" s="830"/>
      <c r="E14" s="830"/>
    </row>
    <row r="15" spans="1:9" s="81" customFormat="1" ht="20.100000000000001" customHeight="1">
      <c r="A15" s="142" t="s">
        <v>448</v>
      </c>
      <c r="B15" s="142" t="s">
        <v>449</v>
      </c>
      <c r="C15" s="142" t="s">
        <v>450</v>
      </c>
      <c r="D15" s="142" t="s">
        <v>426</v>
      </c>
      <c r="E15" s="142" t="s">
        <v>427</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830" t="s">
        <v>443</v>
      </c>
      <c r="B22" s="830"/>
      <c r="C22" s="830"/>
      <c r="D22" s="830"/>
      <c r="E22" s="830"/>
    </row>
    <row r="23" spans="1:6" ht="23.1" customHeight="1">
      <c r="C23" s="105"/>
    </row>
    <row r="24" spans="1:6" ht="23.1" customHeight="1">
      <c r="A24" s="91" t="s">
        <v>484</v>
      </c>
      <c r="B24" s="106">
        <f>'Name of Bidder'!C35</f>
        <v>0</v>
      </c>
      <c r="C24" s="105" t="s">
        <v>482</v>
      </c>
      <c r="D24" s="107">
        <f>'Name of Bidder'!C32</f>
        <v>0</v>
      </c>
    </row>
    <row r="25" spans="1:6" ht="23.1" customHeight="1">
      <c r="A25" s="91" t="s">
        <v>485</v>
      </c>
      <c r="B25" s="107">
        <f>'Name of Bidder'!C36</f>
        <v>0</v>
      </c>
      <c r="C25" s="105" t="s">
        <v>483</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CC/NT/W-GIS/DOM/A02/25/13385]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164">
        <f t="shared" si="0"/>
        <v>0</v>
      </c>
      <c r="E57" s="1164"/>
    </row>
    <row r="58" spans="1:5">
      <c r="A58" s="80" t="str">
        <f t="shared" si="0"/>
        <v>Place      :</v>
      </c>
      <c r="B58" s="161">
        <f t="shared" si="0"/>
        <v>0</v>
      </c>
      <c r="C58" s="166" t="str">
        <f t="shared" si="0"/>
        <v>Designation :</v>
      </c>
      <c r="D58" s="1164">
        <f t="shared" si="0"/>
        <v>0</v>
      </c>
      <c r="E58" s="1164"/>
    </row>
    <row r="59" spans="1:5">
      <c r="A59" s="80"/>
      <c r="B59" s="80"/>
      <c r="C59" s="80"/>
      <c r="D59" s="80"/>
      <c r="E59" s="80"/>
    </row>
    <row r="60" spans="1:5">
      <c r="A60" s="80"/>
      <c r="B60" s="80"/>
      <c r="C60" s="80"/>
      <c r="D60" s="80"/>
      <c r="E60" s="80"/>
    </row>
    <row r="61" spans="1:5">
      <c r="A61" s="80"/>
      <c r="B61" s="80"/>
      <c r="C61" s="80"/>
      <c r="D61" s="80"/>
      <c r="E61" s="80"/>
    </row>
  </sheetData>
  <sheetProtection password="CB72" sheet="1" objects="1" scenarios="1"/>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85" zoomScaleSheetLayoutView="85" workbookViewId="0">
      <selection activeCell="A14" sqref="A14:E14"/>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CC/NT/W-GIS/DOM/A02/25/13385] </v>
      </c>
      <c r="B1" s="77"/>
      <c r="C1" s="77"/>
      <c r="D1" s="77"/>
      <c r="E1" s="109" t="s">
        <v>178</v>
      </c>
    </row>
    <row r="2" spans="1:9" ht="11.25" customHeight="1"/>
    <row r="3" spans="1:9" ht="69.75" customHeight="1">
      <c r="A3" s="1176" t="str">
        <f>Cover!B2</f>
        <v>GIS Package (TR-202577PKG01) for Augmentation of 1x500 MVA, 400/220 kV ICT (3rd) at Thrissur VSC HVDC Station in Kerala.</v>
      </c>
      <c r="B3" s="1176"/>
      <c r="C3" s="1176"/>
      <c r="D3" s="1176"/>
      <c r="E3" s="1176"/>
      <c r="F3" s="79"/>
      <c r="G3" s="79"/>
      <c r="H3" s="79"/>
    </row>
    <row r="4" spans="1:9" ht="8.1" customHeight="1">
      <c r="A4" s="87"/>
      <c r="H4" s="88"/>
      <c r="I4" s="89"/>
    </row>
    <row r="5" spans="1:9" ht="23.25" customHeight="1">
      <c r="A5" s="827" t="s">
        <v>451</v>
      </c>
      <c r="B5" s="827"/>
      <c r="C5" s="827"/>
      <c r="D5" s="827"/>
      <c r="E5" s="827"/>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162">
        <f>'Attach 3(JV)'!A8:D8</f>
        <v>0</v>
      </c>
      <c r="B8" s="1162"/>
      <c r="C8" s="1162"/>
      <c r="D8" s="110" t="str">
        <f>'Attach 3(JV)'!E8</f>
        <v>Contract Services</v>
      </c>
      <c r="H8" s="88"/>
      <c r="I8" s="89"/>
    </row>
    <row r="9" spans="1:9">
      <c r="A9" s="98" t="s">
        <v>434</v>
      </c>
      <c r="B9" s="1177">
        <f>'Attach 3(JV)'!B9:D9</f>
        <v>0</v>
      </c>
      <c r="C9" s="1177"/>
      <c r="D9" s="110" t="str">
        <f>'Attach 3(JV)'!E9</f>
        <v>Power Grid Corporation of India Ltd.,</v>
      </c>
      <c r="H9" s="88"/>
      <c r="I9" s="89"/>
    </row>
    <row r="10" spans="1:9">
      <c r="A10" s="98" t="s">
        <v>436</v>
      </c>
      <c r="B10" s="1156">
        <f>'Attach 3(JV)'!B10:D10</f>
        <v>0</v>
      </c>
      <c r="C10" s="1156"/>
      <c r="D10" s="110" t="str">
        <f>'Attach 3(JV)'!E10</f>
        <v>"Saudamini", Plot No. 2, Sector 29</v>
      </c>
      <c r="H10" s="88"/>
      <c r="I10" s="89"/>
    </row>
    <row r="11" spans="1:9">
      <c r="B11" s="1156">
        <f>'Attach 3(JV)'!B11:D11</f>
        <v>0</v>
      </c>
      <c r="C11" s="1156"/>
      <c r="D11" s="110" t="str">
        <f>'Attach 3(JV)'!E11</f>
        <v>Gurgaon (Haryana) - 122001</v>
      </c>
    </row>
    <row r="12" spans="1:9">
      <c r="A12" s="90"/>
      <c r="B12" s="1156">
        <f>'Attach 3(JV)'!B12:D12</f>
        <v>0</v>
      </c>
      <c r="C12" s="1156"/>
      <c r="D12" s="94"/>
    </row>
    <row r="13" spans="1:9" ht="20.100000000000001" customHeight="1">
      <c r="A13" s="81" t="s">
        <v>242</v>
      </c>
    </row>
    <row r="14" spans="1:9" ht="66.75" customHeight="1">
      <c r="A14" s="83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GIS Package (TR-202577PKG01)  :</v>
      </c>
      <c r="B14" s="830"/>
      <c r="C14" s="830"/>
      <c r="D14" s="830"/>
      <c r="E14" s="830"/>
    </row>
    <row r="15" spans="1:9" ht="32.1" customHeight="1">
      <c r="A15" s="928" t="s">
        <v>432</v>
      </c>
      <c r="B15" s="928" t="s">
        <v>450</v>
      </c>
      <c r="C15" s="928" t="s">
        <v>452</v>
      </c>
      <c r="D15" s="1168" t="s">
        <v>453</v>
      </c>
      <c r="E15" s="1169"/>
    </row>
    <row r="16" spans="1:9" ht="19.5" customHeight="1">
      <c r="A16" s="929"/>
      <c r="B16" s="929"/>
      <c r="C16" s="929"/>
      <c r="D16" s="151" t="s">
        <v>454</v>
      </c>
      <c r="E16" s="151" t="s">
        <v>455</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178" t="s">
        <v>488</v>
      </c>
      <c r="B23" s="1178"/>
      <c r="C23" s="1178"/>
      <c r="D23" s="1178"/>
      <c r="E23" s="1178"/>
      <c r="F23" s="176"/>
      <c r="G23" s="176"/>
      <c r="H23" s="177"/>
    </row>
    <row r="24" spans="1:8" ht="32.1" hidden="1" customHeight="1">
      <c r="A24" s="1171" t="s">
        <v>432</v>
      </c>
      <c r="B24" s="1171" t="s">
        <v>450</v>
      </c>
      <c r="C24" s="1171" t="s">
        <v>489</v>
      </c>
      <c r="D24" s="1179" t="s">
        <v>490</v>
      </c>
      <c r="E24" s="1180"/>
    </row>
    <row r="25" spans="1:8" ht="22.5" hidden="1" customHeight="1">
      <c r="A25" s="1172"/>
      <c r="B25" s="1172"/>
      <c r="C25" s="1172"/>
      <c r="D25" s="178" t="s">
        <v>491</v>
      </c>
      <c r="E25" s="178" t="s">
        <v>492</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170" t="s">
        <v>130</v>
      </c>
      <c r="B29" s="1170"/>
      <c r="C29" s="1170"/>
      <c r="D29" s="1170"/>
      <c r="E29" s="1170"/>
    </row>
    <row r="30" spans="1:8" ht="15.95" customHeight="1">
      <c r="C30" s="105"/>
    </row>
    <row r="31" spans="1:8" ht="15.95" customHeight="1">
      <c r="A31" s="91" t="s">
        <v>484</v>
      </c>
      <c r="B31" s="106">
        <f>'Name of Bidder'!C35</f>
        <v>0</v>
      </c>
      <c r="C31" s="105" t="s">
        <v>482</v>
      </c>
      <c r="D31" s="107">
        <f>'Name of Bidder'!C32</f>
        <v>0</v>
      </c>
    </row>
    <row r="32" spans="1:8" ht="15.95" customHeight="1">
      <c r="A32" s="91" t="s">
        <v>485</v>
      </c>
      <c r="B32" s="107">
        <f>'Name of Bidder'!C36</f>
        <v>0</v>
      </c>
      <c r="C32" s="105" t="s">
        <v>483</v>
      </c>
      <c r="D32" s="107">
        <f>'Name of Bidder'!C33</f>
        <v>0</v>
      </c>
    </row>
    <row r="33" spans="1:5" ht="15.75" customHeight="1">
      <c r="A33" s="84"/>
      <c r="B33" s="84"/>
      <c r="C33" s="105"/>
      <c r="D33" s="84"/>
      <c r="E33" s="84"/>
    </row>
    <row r="34" spans="1:5" ht="20.25" customHeight="1">
      <c r="A34" s="76" t="str">
        <f>A1</f>
        <v xml:space="preserve">[Specification No.: CC/NT/W-GIS/DOM/A02/25/13385] </v>
      </c>
      <c r="B34" s="77"/>
      <c r="C34" s="77"/>
      <c r="D34" s="77"/>
      <c r="E34" s="78" t="str">
        <f>E1</f>
        <v>ATTACHMENT-5</v>
      </c>
    </row>
    <row r="35" spans="1:5" ht="18" customHeight="1">
      <c r="A35" s="104"/>
    </row>
    <row r="36" spans="1:5" ht="30" customHeight="1">
      <c r="A36" s="1175" t="s">
        <v>451</v>
      </c>
      <c r="B36" s="1175"/>
      <c r="C36" s="1175"/>
      <c r="D36" s="1175"/>
      <c r="E36" s="1175"/>
    </row>
    <row r="37" spans="1:5" ht="18" customHeight="1"/>
    <row r="38" spans="1:5" ht="29.25" customHeight="1">
      <c r="A38" s="1173" t="s">
        <v>432</v>
      </c>
      <c r="B38" s="1166" t="s">
        <v>450</v>
      </c>
      <c r="C38" s="1166" t="s">
        <v>452</v>
      </c>
      <c r="D38" s="1166" t="s">
        <v>453</v>
      </c>
      <c r="E38" s="1166"/>
    </row>
    <row r="39" spans="1:5" ht="18" customHeight="1">
      <c r="A39" s="1174"/>
      <c r="B39" s="1167"/>
      <c r="C39" s="1166"/>
      <c r="D39" s="182" t="s">
        <v>454</v>
      </c>
      <c r="E39" s="182" t="s">
        <v>455</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484</v>
      </c>
      <c r="B69" s="106">
        <f>B31</f>
        <v>0</v>
      </c>
      <c r="C69" s="105" t="s">
        <v>482</v>
      </c>
      <c r="D69" s="107">
        <f>D31</f>
        <v>0</v>
      </c>
    </row>
    <row r="70" spans="1:5" ht="24" customHeight="1">
      <c r="A70" s="91" t="s">
        <v>485</v>
      </c>
      <c r="B70" s="106">
        <f>B32</f>
        <v>0</v>
      </c>
      <c r="C70" s="105" t="s">
        <v>483</v>
      </c>
      <c r="D70" s="107">
        <f>D32</f>
        <v>0</v>
      </c>
    </row>
    <row r="71" spans="1:5" ht="24" customHeight="1">
      <c r="A71" s="91"/>
      <c r="B71" s="106"/>
      <c r="C71" s="105"/>
      <c r="D71" s="107"/>
    </row>
    <row r="72" spans="1:5" ht="33" customHeight="1">
      <c r="D72" s="105"/>
    </row>
  </sheetData>
  <sheetProtection password="CB72"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SheetLayoutView="100" workbookViewId="0">
      <selection activeCell="C20" sqref="C20"/>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40.2851562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 xml:space="preserve">[Specification No.: CC/NT/W-GIS/DOM/A02/25/13385] </v>
      </c>
      <c r="B1" s="324"/>
      <c r="C1" s="324"/>
      <c r="D1" s="324"/>
      <c r="E1" s="325" t="s">
        <v>634</v>
      </c>
    </row>
    <row r="2" spans="1:14" ht="11.25" customHeight="1"/>
    <row r="3" spans="1:14" ht="42" customHeight="1">
      <c r="A3" s="1199" t="str">
        <f>'Attach 3(JV)'!A3</f>
        <v>GIS Package (TR-202577PKG01) for Augmentation of 1x500 MVA, 400/220 kV ICT (3rd) at Thrissur VSC HVDC Station in Kerala.</v>
      </c>
      <c r="B3" s="1199"/>
      <c r="C3" s="1199"/>
      <c r="D3" s="1199"/>
      <c r="E3" s="1199"/>
      <c r="F3" s="331"/>
      <c r="G3" s="331"/>
      <c r="H3" s="331"/>
    </row>
    <row r="4" spans="1:14" ht="8.1" customHeight="1">
      <c r="A4" s="332"/>
      <c r="H4" s="88"/>
      <c r="I4" s="89"/>
    </row>
    <row r="5" spans="1:14" ht="33.75" customHeight="1">
      <c r="A5" s="1200" t="s">
        <v>635</v>
      </c>
      <c r="B5" s="1200"/>
      <c r="C5" s="1200"/>
      <c r="D5" s="1200"/>
      <c r="E5" s="1200"/>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201">
        <f>'Attach 5'!A8:C8</f>
        <v>0</v>
      </c>
      <c r="B8" s="1201"/>
      <c r="C8" s="1201"/>
      <c r="D8" s="110" t="str">
        <f>'[3]Attach 3(JV)'!E8</f>
        <v>Contract Services</v>
      </c>
      <c r="H8" s="88"/>
      <c r="I8" s="89"/>
    </row>
    <row r="9" spans="1:14">
      <c r="A9" s="98" t="s">
        <v>434</v>
      </c>
      <c r="B9" s="1177">
        <f>'Attach 5'!B9:C9</f>
        <v>0</v>
      </c>
      <c r="C9" s="1177"/>
      <c r="D9" s="110" t="str">
        <f>'[3]Attach 3(JV)'!E9</f>
        <v>Power Grid Corporation of India Ltd.,</v>
      </c>
      <c r="H9" s="88"/>
      <c r="I9" s="89"/>
    </row>
    <row r="10" spans="1:14">
      <c r="A10" s="98" t="s">
        <v>436</v>
      </c>
      <c r="B10" s="1156">
        <f>'Attach 5'!B10:C10</f>
        <v>0</v>
      </c>
      <c r="C10" s="1156"/>
      <c r="D10" s="110" t="str">
        <f>'[3]Attach 3(JV)'!E10</f>
        <v>"Saudamini", Plot No. 2, Sector 29</v>
      </c>
      <c r="H10" s="88"/>
      <c r="I10" s="89"/>
    </row>
    <row r="11" spans="1:14">
      <c r="B11" s="1156">
        <f>'Attach 5'!B11:C11</f>
        <v>0</v>
      </c>
      <c r="C11" s="1156"/>
      <c r="D11" s="110" t="str">
        <f>'[3]Attach 3(JV)'!E11</f>
        <v>Gurgaon (Haryana) - 122001</v>
      </c>
    </row>
    <row r="12" spans="1:14">
      <c r="A12" s="334"/>
      <c r="B12" s="1156">
        <f>'Attach 5'!B12:C12</f>
        <v>0</v>
      </c>
      <c r="C12" s="1156"/>
      <c r="D12" s="94"/>
      <c r="J12" s="1186"/>
      <c r="K12" s="1186"/>
      <c r="L12" s="1186"/>
      <c r="M12" s="1186"/>
      <c r="N12" s="1186"/>
    </row>
    <row r="13" spans="1:14" ht="20.100000000000001" customHeight="1">
      <c r="A13" s="323" t="s">
        <v>242</v>
      </c>
    </row>
    <row r="14" spans="1:14" ht="75" customHeight="1">
      <c r="A14" s="1193"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i.e.,GIS Package (TR-202577PKG01) for Augmentation of 1x500 MVA, 400/220 kV ICT (3rd) at Thrissur VSC HVDC Station in Kerala.</v>
      </c>
      <c r="B14" s="1194"/>
      <c r="C14" s="1194"/>
      <c r="D14" s="1194"/>
      <c r="E14" s="1194"/>
      <c r="F14" s="335"/>
      <c r="G14" s="335"/>
      <c r="I14" s="370" t="str">
        <f>Cover!B2</f>
        <v>GIS Package (TR-202577PKG01) for Augmentation of 1x500 MVA, 400/220 kV ICT (3rd) at Thrissur VSC HVDC Station in Kerala.</v>
      </c>
    </row>
    <row r="15" spans="1:14" ht="32.1" customHeight="1">
      <c r="A15" s="1195" t="s">
        <v>432</v>
      </c>
      <c r="B15" s="1195" t="s">
        <v>450</v>
      </c>
      <c r="C15" s="1195" t="s">
        <v>452</v>
      </c>
      <c r="D15" s="1197" t="s">
        <v>636</v>
      </c>
      <c r="E15" s="1198"/>
    </row>
    <row r="16" spans="1:14" ht="39" customHeight="1">
      <c r="A16" s="1196"/>
      <c r="B16" s="1196"/>
      <c r="C16" s="1196"/>
      <c r="D16" s="336" t="s">
        <v>454</v>
      </c>
      <c r="E16" s="336" t="s">
        <v>637</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187" t="s">
        <v>488</v>
      </c>
      <c r="B23" s="1187"/>
      <c r="C23" s="1187"/>
      <c r="D23" s="1187"/>
      <c r="E23" s="1187"/>
      <c r="F23" s="347"/>
      <c r="G23" s="347"/>
      <c r="H23" s="348"/>
    </row>
    <row r="24" spans="1:8" ht="32.1" hidden="1" customHeight="1">
      <c r="A24" s="1188" t="s">
        <v>432</v>
      </c>
      <c r="B24" s="1188" t="s">
        <v>450</v>
      </c>
      <c r="C24" s="1188" t="s">
        <v>489</v>
      </c>
      <c r="D24" s="1190" t="s">
        <v>490</v>
      </c>
      <c r="E24" s="1191"/>
    </row>
    <row r="25" spans="1:8" ht="22.5" hidden="1" customHeight="1">
      <c r="A25" s="1189"/>
      <c r="B25" s="1189"/>
      <c r="C25" s="1189"/>
      <c r="D25" s="349" t="s">
        <v>491</v>
      </c>
      <c r="E25" s="349" t="s">
        <v>492</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192" t="s">
        <v>638</v>
      </c>
      <c r="B29" s="1192"/>
      <c r="C29" s="1192"/>
      <c r="D29" s="1192"/>
      <c r="E29" s="1192"/>
    </row>
    <row r="30" spans="1:8" ht="15.95" customHeight="1">
      <c r="C30" s="353"/>
    </row>
    <row r="31" spans="1:8" ht="15.95" customHeight="1">
      <c r="A31" s="354" t="s">
        <v>639</v>
      </c>
      <c r="B31" s="355">
        <f>'Attach 3(JV)'!B24</f>
        <v>0</v>
      </c>
      <c r="C31" s="353" t="s">
        <v>482</v>
      </c>
      <c r="D31" s="356">
        <f>'Attach 3(JV)'!E24</f>
        <v>0</v>
      </c>
    </row>
    <row r="32" spans="1:8" ht="15.95" customHeight="1">
      <c r="A32" s="354" t="s">
        <v>640</v>
      </c>
      <c r="B32" s="356">
        <f>'Attach 3(JV)'!B25</f>
        <v>0</v>
      </c>
      <c r="C32" s="353" t="s">
        <v>483</v>
      </c>
      <c r="D32" s="356">
        <f>'Attach 3(JV)'!E25</f>
        <v>0</v>
      </c>
    </row>
    <row r="33" spans="1:5" ht="15.75" customHeight="1">
      <c r="A33" s="330"/>
      <c r="B33" s="330"/>
      <c r="C33" s="353"/>
      <c r="D33" s="330"/>
      <c r="E33" s="330"/>
    </row>
    <row r="34" spans="1:5" ht="20.25" customHeight="1">
      <c r="A34" s="322" t="str">
        <f>A1</f>
        <v xml:space="preserve">[Specification No.: CC/NT/W-GIS/DOM/A02/25/13385] </v>
      </c>
      <c r="B34" s="324"/>
      <c r="C34" s="324"/>
      <c r="D34" s="324"/>
      <c r="E34" s="357" t="str">
        <f>E1</f>
        <v>ATTACHMENT-5A</v>
      </c>
    </row>
    <row r="35" spans="1:5" ht="18" customHeight="1">
      <c r="A35" s="358"/>
    </row>
    <row r="36" spans="1:5" ht="43.5" customHeight="1">
      <c r="A36" s="1181" t="s">
        <v>635</v>
      </c>
      <c r="B36" s="1181"/>
      <c r="C36" s="1181"/>
      <c r="D36" s="1181"/>
      <c r="E36" s="1181"/>
    </row>
    <row r="37" spans="1:5" ht="18" customHeight="1"/>
    <row r="38" spans="1:5" ht="29.25" customHeight="1">
      <c r="A38" s="1182" t="s">
        <v>432</v>
      </c>
      <c r="B38" s="1184" t="s">
        <v>450</v>
      </c>
      <c r="C38" s="1184" t="s">
        <v>452</v>
      </c>
      <c r="D38" s="1184" t="s">
        <v>636</v>
      </c>
      <c r="E38" s="1184"/>
    </row>
    <row r="39" spans="1:5" ht="33" customHeight="1">
      <c r="A39" s="1183"/>
      <c r="B39" s="1185"/>
      <c r="C39" s="1184"/>
      <c r="D39" s="359" t="s">
        <v>454</v>
      </c>
      <c r="E39" s="359" t="s">
        <v>637</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484</v>
      </c>
      <c r="B69" s="355">
        <f>B31</f>
        <v>0</v>
      </c>
      <c r="C69" s="353" t="s">
        <v>482</v>
      </c>
      <c r="D69" s="356">
        <f>D31</f>
        <v>0</v>
      </c>
    </row>
    <row r="70" spans="1:5" ht="24" customHeight="1">
      <c r="A70" s="354" t="s">
        <v>485</v>
      </c>
      <c r="B70" s="355">
        <f>B32</f>
        <v>0</v>
      </c>
      <c r="C70" s="353" t="s">
        <v>483</v>
      </c>
      <c r="D70" s="356">
        <f>D32</f>
        <v>0</v>
      </c>
    </row>
    <row r="71" spans="1:5" ht="24" customHeight="1">
      <c r="A71" s="354"/>
      <c r="B71" s="355"/>
      <c r="C71" s="353"/>
      <c r="D71" s="356"/>
    </row>
    <row r="72" spans="1:5" ht="33" customHeight="1">
      <c r="D72" s="353"/>
    </row>
  </sheetData>
  <sheetProtection password="CB72"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13" zoomScale="90" zoomScaleSheetLayoutView="90" workbookViewId="0">
      <selection activeCell="A3" sqref="A3:E3"/>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55.28515625" style="81" customWidth="1"/>
    <col min="6" max="6" width="9.140625" style="81" hidden="1" customWidth="1"/>
    <col min="7" max="8" width="9.140625" style="81"/>
    <col min="9" max="16384" width="9.140625" style="84"/>
  </cols>
  <sheetData>
    <row r="1" spans="1:26" ht="21" customHeight="1">
      <c r="A1" s="76" t="str">
        <f>Cover!B3</f>
        <v xml:space="preserve">[Specification No.: CC/NT/W-GIS/DOM/A02/25/13385] </v>
      </c>
      <c r="B1" s="77"/>
      <c r="C1" s="77"/>
      <c r="D1" s="77"/>
      <c r="E1" s="109" t="s">
        <v>180</v>
      </c>
      <c r="Z1" s="189"/>
    </row>
    <row r="2" spans="1:26" ht="10.5" customHeight="1">
      <c r="Z2" s="189"/>
    </row>
    <row r="3" spans="1:26" ht="49.5" customHeight="1">
      <c r="A3" s="826" t="str">
        <f>Cover!B2</f>
        <v>GIS Package (TR-202577PKG01) for Augmentation of 1x500 MVA, 400/220 kV ICT (3rd) at Thrissur VSC HVDC Station in Kerala.</v>
      </c>
      <c r="B3" s="826"/>
      <c r="C3" s="826"/>
      <c r="D3" s="826"/>
      <c r="E3" s="826"/>
      <c r="F3" s="79"/>
      <c r="G3" s="79"/>
      <c r="H3" s="79"/>
    </row>
    <row r="4" spans="1:26" ht="10.5" customHeight="1">
      <c r="A4" s="87"/>
      <c r="H4" s="88"/>
      <c r="I4" s="89"/>
    </row>
    <row r="5" spans="1:26" ht="20.100000000000001" customHeight="1">
      <c r="A5" s="827" t="s">
        <v>123</v>
      </c>
      <c r="B5" s="827"/>
      <c r="C5" s="827"/>
      <c r="D5" s="827"/>
      <c r="E5" s="827"/>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162">
        <f>'Attach 3(JV)'!A8:D8</f>
        <v>0</v>
      </c>
      <c r="B8" s="1162"/>
      <c r="C8" s="1162"/>
      <c r="D8" s="1162"/>
      <c r="E8" s="110" t="str">
        <f>'Attach 3(JV)'!E8</f>
        <v>Contract Services</v>
      </c>
      <c r="H8" s="88"/>
      <c r="I8" s="89"/>
    </row>
    <row r="9" spans="1:26">
      <c r="A9" s="98" t="s">
        <v>434</v>
      </c>
      <c r="B9" s="1177">
        <f>'Attach 3(JV)'!B9:D9</f>
        <v>0</v>
      </c>
      <c r="C9" s="1177"/>
      <c r="D9" s="1177"/>
      <c r="E9" s="110" t="str">
        <f>'Attach 3(JV)'!E9</f>
        <v>Power Grid Corporation of India Ltd.,</v>
      </c>
      <c r="H9" s="88"/>
      <c r="I9" s="89"/>
    </row>
    <row r="10" spans="1:26">
      <c r="A10" s="98" t="s">
        <v>436</v>
      </c>
      <c r="B10" s="1156">
        <f>'Attach 3(JV)'!B10:D10</f>
        <v>0</v>
      </c>
      <c r="C10" s="1156"/>
      <c r="D10" s="1156"/>
      <c r="E10" s="110" t="str">
        <f>'Attach 3(JV)'!E10</f>
        <v>"Saudamini", Plot No. 2, Sector 29</v>
      </c>
      <c r="H10" s="88"/>
      <c r="I10" s="89"/>
    </row>
    <row r="11" spans="1:26" ht="15" customHeight="1">
      <c r="B11" s="1156">
        <f>'Attach 3(JV)'!B11:D11</f>
        <v>0</v>
      </c>
      <c r="C11" s="1156"/>
      <c r="D11" s="1156"/>
      <c r="E11" s="110" t="str">
        <f>'Attach 3(JV)'!E11</f>
        <v>Gurgaon (Haryana) - 122001</v>
      </c>
    </row>
    <row r="12" spans="1:26" hidden="1">
      <c r="A12" s="90"/>
      <c r="B12" s="1156">
        <f>'Attach 3(JV)'!B12:D12</f>
        <v>0</v>
      </c>
      <c r="C12" s="1156"/>
      <c r="D12" s="1156"/>
      <c r="E12" s="94"/>
    </row>
    <row r="13" spans="1:26" ht="21" customHeight="1">
      <c r="A13" s="81" t="s">
        <v>242</v>
      </c>
    </row>
    <row r="14" spans="1:26" ht="55.5" customHeight="1">
      <c r="A14" s="830" t="s">
        <v>116</v>
      </c>
      <c r="B14" s="830"/>
      <c r="C14" s="830"/>
      <c r="D14" s="830"/>
      <c r="E14" s="830"/>
    </row>
    <row r="15" spans="1:26" ht="12" customHeight="1">
      <c r="A15" s="90"/>
      <c r="B15" s="90"/>
      <c r="C15" s="90"/>
      <c r="D15" s="90"/>
      <c r="E15" s="90"/>
    </row>
    <row r="16" spans="1:26" ht="54.75" customHeight="1">
      <c r="A16" s="194" t="s">
        <v>432</v>
      </c>
      <c r="B16" s="194" t="s">
        <v>117</v>
      </c>
      <c r="C16" s="195" t="s">
        <v>118</v>
      </c>
      <c r="D16" s="194" t="s">
        <v>230</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205" t="s">
        <v>229</v>
      </c>
      <c r="B23" s="1205"/>
      <c r="C23" s="1205"/>
      <c r="D23" s="1205"/>
      <c r="E23" s="1205"/>
    </row>
    <row r="24" spans="1:8" s="81" customFormat="1" ht="51.75" customHeight="1">
      <c r="A24" s="830" t="s">
        <v>30</v>
      </c>
      <c r="B24" s="830"/>
      <c r="C24" s="830"/>
      <c r="D24" s="830"/>
      <c r="E24" s="830"/>
    </row>
    <row r="25" spans="1:8" s="81" customFormat="1" ht="96.75" customHeight="1">
      <c r="A25" s="830" t="s">
        <v>31</v>
      </c>
      <c r="B25" s="830"/>
      <c r="C25" s="830"/>
      <c r="D25" s="830"/>
      <c r="E25" s="830"/>
    </row>
    <row r="26" spans="1:8" s="81" customFormat="1" ht="3.75" customHeight="1">
      <c r="A26" s="90"/>
      <c r="B26" s="90"/>
      <c r="C26" s="90"/>
      <c r="D26" s="105"/>
      <c r="E26" s="90"/>
    </row>
    <row r="27" spans="1:8" ht="24" customHeight="1">
      <c r="A27" s="91" t="s">
        <v>484</v>
      </c>
      <c r="B27" s="106">
        <f>'Name of Bidder'!C35</f>
        <v>0</v>
      </c>
      <c r="C27" s="193"/>
      <c r="D27" s="105" t="s">
        <v>482</v>
      </c>
      <c r="E27" s="107">
        <f>'Name of Bidder'!C32</f>
        <v>0</v>
      </c>
    </row>
    <row r="28" spans="1:8" ht="24" customHeight="1">
      <c r="A28" s="91" t="s">
        <v>485</v>
      </c>
      <c r="B28" s="107">
        <f>'Name of Bidder'!C36</f>
        <v>0</v>
      </c>
      <c r="C28" s="193"/>
      <c r="D28" s="105" t="s">
        <v>483</v>
      </c>
      <c r="E28" s="107">
        <f>'Name of Bidder'!C33</f>
        <v>0</v>
      </c>
    </row>
    <row r="29" spans="1:8" ht="24" customHeight="1">
      <c r="D29" s="105"/>
    </row>
    <row r="30" spans="1:8" ht="24" customHeight="1">
      <c r="A30" s="91" t="str">
        <f>A1</f>
        <v xml:space="preserve">[Specification No.: CC/NT/W-GIS/DOM/A02/25/13385] </v>
      </c>
      <c r="B30" s="87"/>
      <c r="C30" s="87"/>
      <c r="D30" s="87"/>
      <c r="E30" s="87" t="str">
        <f>E1</f>
        <v>ATTACHMENT-6</v>
      </c>
    </row>
    <row r="31" spans="1:8" ht="24" customHeight="1">
      <c r="A31" s="91"/>
      <c r="B31" s="87"/>
      <c r="C31" s="87"/>
      <c r="D31" s="87"/>
      <c r="E31" s="87"/>
    </row>
    <row r="32" spans="1:8" ht="20.100000000000001" customHeight="1">
      <c r="A32" s="834" t="str">
        <f>A5</f>
        <v>(Alternative, Deviations and Exceptions to the Provisions)</v>
      </c>
      <c r="B32" s="834"/>
      <c r="C32" s="834"/>
      <c r="D32" s="834"/>
      <c r="E32" s="834"/>
    </row>
    <row r="33" spans="1:5" ht="20.100000000000001" customHeight="1">
      <c r="A33" s="834"/>
      <c r="B33" s="834"/>
      <c r="C33" s="834"/>
      <c r="D33" s="834"/>
      <c r="E33" s="834"/>
    </row>
    <row r="34" spans="1:5" ht="20.100000000000001" customHeight="1"/>
    <row r="35" spans="1:5" ht="56.25" customHeight="1">
      <c r="A35" s="178" t="s">
        <v>432</v>
      </c>
      <c r="B35" s="178" t="s">
        <v>117</v>
      </c>
      <c r="C35" s="1204" t="s">
        <v>118</v>
      </c>
      <c r="D35" s="1204"/>
      <c r="E35" s="178" t="s">
        <v>29</v>
      </c>
    </row>
    <row r="36" spans="1:5" ht="22.5" customHeight="1">
      <c r="A36" s="190"/>
      <c r="B36" s="190"/>
      <c r="C36" s="1202"/>
      <c r="D36" s="1203"/>
      <c r="E36" s="191"/>
    </row>
    <row r="37" spans="1:5" ht="22.5" customHeight="1">
      <c r="A37" s="190"/>
      <c r="B37" s="190"/>
      <c r="C37" s="1202"/>
      <c r="D37" s="1203"/>
      <c r="E37" s="191"/>
    </row>
    <row r="38" spans="1:5" ht="22.5" customHeight="1">
      <c r="A38" s="190"/>
      <c r="B38" s="190"/>
      <c r="C38" s="1202"/>
      <c r="D38" s="1203"/>
      <c r="E38" s="191"/>
    </row>
    <row r="39" spans="1:5" ht="22.5" customHeight="1">
      <c r="A39" s="190"/>
      <c r="B39" s="190"/>
      <c r="C39" s="1202"/>
      <c r="D39" s="1203"/>
      <c r="E39" s="191"/>
    </row>
    <row r="40" spans="1:5" ht="22.5" customHeight="1">
      <c r="A40" s="190"/>
      <c r="B40" s="190"/>
      <c r="C40" s="1202"/>
      <c r="D40" s="1203"/>
      <c r="E40" s="191"/>
    </row>
    <row r="41" spans="1:5" ht="22.5" customHeight="1">
      <c r="A41" s="190"/>
      <c r="B41" s="190"/>
      <c r="C41" s="1202"/>
      <c r="D41" s="1203"/>
      <c r="E41" s="191"/>
    </row>
    <row r="42" spans="1:5" ht="22.5" customHeight="1">
      <c r="A42" s="190"/>
      <c r="B42" s="190"/>
      <c r="C42" s="1202"/>
      <c r="D42" s="1203"/>
      <c r="E42" s="191"/>
    </row>
    <row r="43" spans="1:5" ht="22.5" customHeight="1">
      <c r="A43" s="190"/>
      <c r="B43" s="190"/>
      <c r="C43" s="1202"/>
      <c r="D43" s="1203"/>
      <c r="E43" s="191"/>
    </row>
    <row r="44" spans="1:5" ht="22.5" customHeight="1">
      <c r="A44" s="190"/>
      <c r="B44" s="190"/>
      <c r="C44" s="1202"/>
      <c r="D44" s="1203"/>
      <c r="E44" s="191"/>
    </row>
    <row r="45" spans="1:5" ht="22.5" customHeight="1">
      <c r="A45" s="190"/>
      <c r="B45" s="190"/>
      <c r="C45" s="1202"/>
      <c r="D45" s="1203"/>
      <c r="E45" s="191"/>
    </row>
    <row r="46" spans="1:5" ht="20.100000000000001" customHeight="1"/>
    <row r="47" spans="1:5" ht="25.5" customHeight="1"/>
    <row r="48" spans="1:5" ht="25.5" customHeight="1">
      <c r="A48" s="84"/>
      <c r="B48" s="84"/>
      <c r="C48" s="84"/>
      <c r="D48" s="105"/>
      <c r="E48" s="84"/>
    </row>
    <row r="49" spans="1:5" ht="25.5" customHeight="1">
      <c r="A49" s="91" t="s">
        <v>484</v>
      </c>
      <c r="B49" s="106">
        <f>B27</f>
        <v>0</v>
      </c>
      <c r="C49" s="193"/>
      <c r="D49" s="105" t="s">
        <v>482</v>
      </c>
      <c r="E49" s="107">
        <f>E27</f>
        <v>0</v>
      </c>
    </row>
    <row r="50" spans="1:5" ht="25.5" customHeight="1">
      <c r="A50" s="91" t="s">
        <v>485</v>
      </c>
      <c r="B50" s="106">
        <f>B28</f>
        <v>0</v>
      </c>
      <c r="C50" s="193"/>
      <c r="D50" s="105" t="s">
        <v>483</v>
      </c>
      <c r="E50" s="107">
        <f>E28</f>
        <v>0</v>
      </c>
    </row>
    <row r="51" spans="1:5" ht="25.5" customHeight="1">
      <c r="D51" s="105"/>
    </row>
  </sheetData>
  <sheetProtection password="CB72" sheet="1" objects="1" scenarios="1"/>
  <customSheetViews>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zoomScale="85" zoomScaleSheetLayoutView="85" workbookViewId="0">
      <selection activeCell="B23" sqref="B23"/>
    </sheetView>
  </sheetViews>
  <sheetFormatPr defaultColWidth="9.140625" defaultRowHeight="16.5"/>
  <cols>
    <col min="1" max="1" width="12.140625" style="499" customWidth="1"/>
    <col min="2" max="2" width="20.5703125" style="499" customWidth="1"/>
    <col min="3" max="3" width="11.42578125" style="499" customWidth="1"/>
    <col min="4" max="4" width="17.7109375" style="499" customWidth="1"/>
    <col min="5" max="5" width="39.28515625" style="499" customWidth="1"/>
    <col min="6" max="8" width="9.140625" style="497"/>
    <col min="9" max="16384" width="9.140625" style="498"/>
  </cols>
  <sheetData>
    <row r="1" spans="1:9" ht="21.75" customHeight="1">
      <c r="A1" s="1208" t="str">
        <f>'Attach-3 (QR)_'!A1</f>
        <v xml:space="preserve">[Specification No.: CC/NT/W-GIS/DOM/A02/25/13385] </v>
      </c>
      <c r="B1" s="1208"/>
      <c r="C1" s="1208"/>
      <c r="D1" s="1208"/>
      <c r="E1" s="496" t="str">
        <f>"Attachment-7 "</f>
        <v xml:space="preserve">Attachment-7 </v>
      </c>
    </row>
    <row r="2" spans="1:9">
      <c r="E2" s="500"/>
    </row>
    <row r="3" spans="1:9" ht="72" customHeight="1">
      <c r="A3" s="1209" t="str">
        <f>'Attach-3 (QR)_'!A3:I3</f>
        <v>GIS Package (TR-202577PKG01) for Augmentation of 1x500 MVA, 400/220 kV ICT (3rd) at Thrissur VSC HVDC Station in Kerala.</v>
      </c>
      <c r="B3" s="1209"/>
      <c r="C3" s="1209"/>
      <c r="D3" s="1209"/>
      <c r="E3" s="1209"/>
      <c r="F3" s="501"/>
      <c r="G3" s="502"/>
      <c r="H3" s="501"/>
    </row>
    <row r="4" spans="1:9" ht="20.100000000000001" customHeight="1">
      <c r="A4" s="503"/>
      <c r="H4" s="426"/>
      <c r="I4" s="427"/>
    </row>
    <row r="5" spans="1:9" ht="20.100000000000001" customHeight="1">
      <c r="A5" s="1210" t="s">
        <v>893</v>
      </c>
      <c r="B5" s="1210"/>
      <c r="C5" s="1210"/>
      <c r="D5" s="1210"/>
      <c r="E5" s="1210"/>
      <c r="F5" s="504"/>
      <c r="H5" s="426"/>
      <c r="I5" s="427"/>
    </row>
    <row r="6" spans="1:9" ht="20.100000000000001" customHeight="1">
      <c r="A6" s="505"/>
      <c r="H6" s="426"/>
      <c r="I6" s="427"/>
    </row>
    <row r="7" spans="1:9" ht="20.100000000000001" customHeight="1">
      <c r="A7" s="506" t="str">
        <f>'Attach-3 (QR)_'!A7</f>
        <v>Bidder’s Name and Address :</v>
      </c>
      <c r="E7" s="450" t="str">
        <f>'Attach-3 (QR)_'!F7</f>
        <v>To:</v>
      </c>
      <c r="H7" s="426"/>
      <c r="I7" s="427"/>
    </row>
    <row r="8" spans="1:9" ht="36" customHeight="1">
      <c r="A8" s="1211">
        <f>'Attach-3 (QR)_'!A8:E8</f>
        <v>0</v>
      </c>
      <c r="B8" s="1211"/>
      <c r="C8" s="1211"/>
      <c r="D8" s="1211"/>
      <c r="E8" s="507" t="str">
        <f>'Attach-3 (QR)_'!F8</f>
        <v>Contract Services</v>
      </c>
      <c r="H8" s="426"/>
      <c r="I8" s="427"/>
    </row>
    <row r="9" spans="1:9" ht="20.100000000000001" customHeight="1">
      <c r="A9" s="430" t="s">
        <v>434</v>
      </c>
      <c r="B9" s="1206">
        <f>'Attach-3 (QR)_'!B9:D9</f>
        <v>0</v>
      </c>
      <c r="C9" s="1206"/>
      <c r="D9" s="1206"/>
      <c r="E9" s="507" t="str">
        <f>'Attach-3 (QR)_'!F9</f>
        <v>Power Grid Corporation of India Ltd.,</v>
      </c>
      <c r="H9" s="426"/>
      <c r="I9" s="427"/>
    </row>
    <row r="10" spans="1:9" ht="20.100000000000001" customHeight="1">
      <c r="A10" s="430" t="s">
        <v>436</v>
      </c>
      <c r="B10" s="1206">
        <f>'Attach-3 (QR)_'!B10:D10</f>
        <v>0</v>
      </c>
      <c r="C10" s="1206"/>
      <c r="D10" s="1206"/>
      <c r="E10" s="507" t="str">
        <f>'Attach-3 (QR)_'!F10</f>
        <v>"Saudamini", Plot No. 2, Sector 29</v>
      </c>
      <c r="H10" s="426"/>
      <c r="I10" s="427"/>
    </row>
    <row r="11" spans="1:9" ht="20.100000000000001" customHeight="1">
      <c r="B11" s="1206">
        <f>'Attach-3 (QR)_'!B11:D11</f>
        <v>0</v>
      </c>
      <c r="C11" s="1206"/>
      <c r="D11" s="1206"/>
      <c r="E11" s="507" t="str">
        <f>'Attach-3 (QR)_'!F11</f>
        <v>Gurgaon (Haryana) - 122001</v>
      </c>
    </row>
    <row r="12" spans="1:9" ht="20.100000000000001" customHeight="1">
      <c r="A12" s="505"/>
      <c r="B12" s="1206">
        <f>'Attach-3 (QR)_'!B12:D12</f>
        <v>0</v>
      </c>
      <c r="C12" s="1206"/>
      <c r="D12" s="1206"/>
      <c r="E12" s="450"/>
    </row>
    <row r="13" spans="1:9" ht="20.100000000000001" customHeight="1"/>
    <row r="14" spans="1:9" ht="20.100000000000001" customHeight="1">
      <c r="A14" s="505"/>
    </row>
    <row r="15" spans="1:9" ht="27.75" customHeight="1">
      <c r="A15" s="1207" t="s">
        <v>774</v>
      </c>
      <c r="B15" s="1207"/>
      <c r="C15" s="1207"/>
      <c r="D15" s="1207"/>
      <c r="E15" s="1207"/>
      <c r="F15" s="508"/>
      <c r="G15" s="508"/>
      <c r="H15" s="508"/>
    </row>
    <row r="16" spans="1:9" ht="20.100000000000001" customHeight="1">
      <c r="A16" s="505"/>
    </row>
    <row r="17" spans="1:5" ht="20.100000000000001" customHeight="1">
      <c r="A17" s="509"/>
    </row>
    <row r="18" spans="1:5" ht="20.100000000000001" customHeight="1"/>
    <row r="19" spans="1:5" ht="20.100000000000001" customHeight="1">
      <c r="A19" s="509"/>
    </row>
    <row r="20" spans="1:5" ht="20.100000000000001" customHeight="1">
      <c r="A20" s="509"/>
    </row>
    <row r="21" spans="1:5" ht="20.100000000000001" customHeight="1">
      <c r="D21" s="510"/>
    </row>
    <row r="22" spans="1:5" ht="33" customHeight="1">
      <c r="A22" s="511" t="s">
        <v>484</v>
      </c>
      <c r="B22" s="512">
        <f>'Attach 9'!B41</f>
        <v>0</v>
      </c>
      <c r="C22" s="506"/>
      <c r="D22" s="510" t="s">
        <v>482</v>
      </c>
      <c r="E22" s="513">
        <f>'Name of Bidder'!C32</f>
        <v>0</v>
      </c>
    </row>
    <row r="23" spans="1:5" ht="33" customHeight="1">
      <c r="A23" s="511" t="s">
        <v>485</v>
      </c>
      <c r="B23" s="513">
        <f>'Attach 9'!B42</f>
        <v>0</v>
      </c>
      <c r="C23" s="506"/>
      <c r="D23" s="510" t="s">
        <v>483</v>
      </c>
      <c r="E23" s="513">
        <f>'Name of Bidder'!C33</f>
        <v>0</v>
      </c>
    </row>
    <row r="24" spans="1:5" ht="33" customHeight="1">
      <c r="D24" s="510"/>
    </row>
    <row r="25" spans="1:5" ht="33" customHeight="1">
      <c r="A25" s="506"/>
      <c r="B25" s="506"/>
      <c r="C25" s="506"/>
      <c r="D25" s="510"/>
      <c r="E25" s="506"/>
    </row>
    <row r="26" spans="1:5" ht="20.100000000000001" customHeight="1"/>
    <row r="27" spans="1:5" ht="20.100000000000001" customHeight="1">
      <c r="A27" s="514"/>
    </row>
    <row r="28" spans="1:5" ht="20.100000000000001" customHeight="1"/>
    <row r="29" spans="1:5" ht="20.100000000000001" customHeight="1"/>
    <row r="30" spans="1:5" ht="20.100000000000001" customHeight="1">
      <c r="A30" s="514"/>
    </row>
    <row r="31" spans="1:5" ht="20.100000000000001" customHeight="1"/>
    <row r="32" spans="1:5" ht="20.100000000000001" customHeight="1">
      <c r="A32" s="514"/>
    </row>
    <row r="33" spans="1:1" ht="20.100000000000001" customHeight="1"/>
    <row r="34" spans="1:1" ht="20.100000000000001" customHeight="1">
      <c r="A34" s="514"/>
    </row>
    <row r="35" spans="1:1" ht="20.100000000000001" customHeight="1"/>
    <row r="36" spans="1:1" ht="20.100000000000001" customHeight="1"/>
    <row r="37" spans="1:1" ht="20.100000000000001" customHeight="1"/>
    <row r="38" spans="1:1" ht="20.100000000000001" customHeight="1"/>
  </sheetData>
  <sheetProtection password="CB72" sheet="1" objects="1" scenarios="1"/>
  <customSheetViews>
    <customSheetView guid="{0FC51CD5-DCF7-4595-9A9F-DDC9120F829F}"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G55"/>
  <sheetViews>
    <sheetView showGridLines="0" showZeros="0" view="pageBreakPreview" topLeftCell="A21" zoomScale="70" zoomScaleSheetLayoutView="70" workbookViewId="0">
      <selection activeCell="A16" sqref="A16:E16"/>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93" style="81" customWidth="1"/>
    <col min="6" max="6" width="24.42578125" style="84" customWidth="1"/>
    <col min="7" max="7" width="10.85546875" style="84" customWidth="1"/>
    <col min="8" max="8" width="13.7109375" style="84" customWidth="1"/>
    <col min="9" max="14" width="9.140625" style="84" customWidth="1"/>
    <col min="15" max="16384" width="9.140625" style="84"/>
  </cols>
  <sheetData>
    <row r="1" spans="1:5" ht="22.5" customHeight="1">
      <c r="A1" s="76" t="str">
        <f>'Attach-3 (QR)_'!A1</f>
        <v xml:space="preserve">[Specification No.: CC/NT/W-GIS/DOM/A02/25/13385] </v>
      </c>
      <c r="B1" s="77"/>
      <c r="C1" s="77"/>
      <c r="D1" s="77"/>
      <c r="E1" s="77"/>
    </row>
    <row r="2" spans="1:5" ht="15" customHeight="1"/>
    <row r="3" spans="1:5" ht="59.25" customHeight="1">
      <c r="A3" s="1161" t="str">
        <f>Cover!B2</f>
        <v>GIS Package (TR-202577PKG01) for Augmentation of 1x500 MVA, 400/220 kV ICT (3rd) at Thrissur VSC HVDC Station in Kerala.</v>
      </c>
      <c r="B3" s="1161"/>
      <c r="C3" s="1161"/>
      <c r="D3" s="1161"/>
      <c r="E3" s="1161"/>
    </row>
    <row r="4" spans="1:5" ht="15" customHeight="1">
      <c r="A4" s="87"/>
    </row>
    <row r="5" spans="1:5" ht="20.100000000000001" customHeight="1">
      <c r="A5" s="827" t="s">
        <v>456</v>
      </c>
      <c r="B5" s="827"/>
      <c r="C5" s="827"/>
      <c r="D5" s="827"/>
      <c r="E5" s="827"/>
    </row>
    <row r="6" spans="1:5" ht="20.100000000000001" customHeight="1">
      <c r="A6" s="90"/>
    </row>
    <row r="7" spans="1:5" ht="20.100000000000001" customHeight="1">
      <c r="A7" s="101" t="str">
        <f>'Attach-3 (QR)_'!A7:E7</f>
        <v>Bidder’s Name and Address :</v>
      </c>
      <c r="E7" s="101" t="s">
        <v>617</v>
      </c>
    </row>
    <row r="8" spans="1:5" ht="30" customHeight="1">
      <c r="A8" s="1162">
        <f>'Attach-3 (QR)_'!A8:E8</f>
        <v>0</v>
      </c>
      <c r="B8" s="1162"/>
      <c r="C8" s="1162"/>
      <c r="D8" s="1162"/>
      <c r="E8" s="110" t="str">
        <f>'Attach 3(JV)'!E8</f>
        <v>Contract Services</v>
      </c>
    </row>
    <row r="9" spans="1:5">
      <c r="A9" s="98" t="s">
        <v>434</v>
      </c>
      <c r="B9" s="1177">
        <f>'Attach-3 (QR)_'!B9:D9</f>
        <v>0</v>
      </c>
      <c r="C9" s="1177"/>
      <c r="D9" s="1177"/>
      <c r="E9" s="110" t="str">
        <f>'Attach 3(JV)'!E9</f>
        <v>Power Grid Corporation of India Ltd.,</v>
      </c>
    </row>
    <row r="10" spans="1:5">
      <c r="A10" s="98" t="s">
        <v>436</v>
      </c>
      <c r="B10" s="1156">
        <f>'Attach-3 (QR)_'!B10:D10</f>
        <v>0</v>
      </c>
      <c r="C10" s="1156"/>
      <c r="D10" s="1156"/>
      <c r="E10" s="110" t="str">
        <f>'Attach 3(JV)'!E10</f>
        <v>"Saudamini", Plot No. 2, Sector 29</v>
      </c>
    </row>
    <row r="11" spans="1:5">
      <c r="B11" s="1156">
        <f>'Attach-3 (QR)_'!B11:D11</f>
        <v>0</v>
      </c>
      <c r="C11" s="1156"/>
      <c r="D11" s="1156"/>
      <c r="E11" s="110" t="str">
        <f>'Attach 3(JV)'!E11</f>
        <v>Gurgaon (Haryana) - 122001</v>
      </c>
    </row>
    <row r="12" spans="1:5">
      <c r="A12" s="90"/>
      <c r="B12" s="1156">
        <f>'Attach-3 (QR)_'!B12:D12</f>
        <v>0</v>
      </c>
      <c r="C12" s="1156"/>
      <c r="D12" s="1156"/>
      <c r="E12" s="110">
        <f>'Attach 3(JV)'!E12</f>
        <v>0</v>
      </c>
    </row>
    <row r="13" spans="1:5" ht="15" customHeight="1">
      <c r="A13" s="90"/>
      <c r="B13" s="100"/>
      <c r="C13" s="100"/>
      <c r="D13" s="100"/>
      <c r="E13" s="100"/>
    </row>
    <row r="14" spans="1:5" ht="20.100000000000001" customHeight="1">
      <c r="A14" s="81" t="s">
        <v>242</v>
      </c>
    </row>
    <row r="15" spans="1:5" ht="15" customHeight="1">
      <c r="A15" s="90"/>
    </row>
    <row r="16" spans="1:5" ht="66" customHeight="1">
      <c r="A16" s="913"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GIS Package (TR-202577PKG01) for Augmentation of 1x500 MVA, 400/220 kV ICT (3rd) at Thrissur VSC HVDC Station in Kerala. for the period commencing from the effective date of Contract to us :</v>
      </c>
      <c r="B16" s="913"/>
      <c r="C16" s="913"/>
      <c r="D16" s="913"/>
      <c r="E16" s="913"/>
    </row>
    <row r="17" spans="1:5" ht="5.25" customHeight="1">
      <c r="A17" s="90"/>
      <c r="B17" s="90"/>
      <c r="C17" s="90"/>
      <c r="D17" s="90"/>
      <c r="E17" s="90"/>
    </row>
    <row r="18" spans="1:5" s="689" customFormat="1" ht="56.25" customHeight="1">
      <c r="A18" s="441" t="s">
        <v>432</v>
      </c>
      <c r="B18" s="1217" t="s">
        <v>457</v>
      </c>
      <c r="C18" s="1218"/>
      <c r="D18" s="1219"/>
      <c r="E18" s="195" t="s">
        <v>1141</v>
      </c>
    </row>
    <row r="19" spans="1:5">
      <c r="A19" s="423"/>
      <c r="B19" s="438"/>
      <c r="C19" s="439"/>
      <c r="D19" s="440"/>
      <c r="E19" s="761"/>
    </row>
    <row r="20" spans="1:5">
      <c r="A20" s="441"/>
      <c r="B20" s="442"/>
      <c r="C20" s="443"/>
      <c r="D20" s="444"/>
      <c r="E20" s="762"/>
    </row>
    <row r="21" spans="1:5" ht="33" customHeight="1">
      <c r="A21" s="196">
        <v>1</v>
      </c>
      <c r="B21" s="1215" t="s">
        <v>264</v>
      </c>
      <c r="C21" s="1215"/>
      <c r="D21" s="1215"/>
      <c r="E21" s="701"/>
    </row>
    <row r="22" spans="1:5" ht="22.5" customHeight="1">
      <c r="A22" s="196"/>
      <c r="B22" s="1212" t="s">
        <v>263</v>
      </c>
      <c r="C22" s="1213"/>
      <c r="D22" s="1214"/>
      <c r="E22" s="701"/>
    </row>
    <row r="23" spans="1:5" ht="53.25" customHeight="1">
      <c r="A23" s="196">
        <v>2</v>
      </c>
      <c r="B23" s="1215" t="s">
        <v>265</v>
      </c>
      <c r="C23" s="1215"/>
      <c r="D23" s="1215"/>
      <c r="E23" s="701"/>
    </row>
    <row r="24" spans="1:5" ht="22.5" customHeight="1">
      <c r="A24" s="196"/>
      <c r="B24" s="1212" t="s">
        <v>263</v>
      </c>
      <c r="C24" s="1213"/>
      <c r="D24" s="1214"/>
      <c r="E24" s="701"/>
    </row>
    <row r="25" spans="1:5" ht="37.5" customHeight="1">
      <c r="A25" s="196">
        <v>3</v>
      </c>
      <c r="B25" s="1216" t="s">
        <v>266</v>
      </c>
      <c r="C25" s="1216"/>
      <c r="D25" s="1216"/>
      <c r="E25" s="701"/>
    </row>
    <row r="26" spans="1:5" ht="22.5" customHeight="1">
      <c r="A26" s="196"/>
      <c r="B26" s="1212" t="s">
        <v>263</v>
      </c>
      <c r="C26" s="1213"/>
      <c r="D26" s="1214"/>
      <c r="E26" s="701"/>
    </row>
    <row r="27" spans="1:5" ht="34.5" customHeight="1">
      <c r="A27" s="196">
        <v>4</v>
      </c>
      <c r="B27" s="1216" t="s">
        <v>267</v>
      </c>
      <c r="C27" s="1216"/>
      <c r="D27" s="1216"/>
      <c r="E27" s="701"/>
    </row>
    <row r="28" spans="1:5" ht="22.5" customHeight="1">
      <c r="A28" s="196"/>
      <c r="B28" s="1212" t="s">
        <v>263</v>
      </c>
      <c r="C28" s="1213"/>
      <c r="D28" s="1214"/>
      <c r="E28" s="701"/>
    </row>
    <row r="29" spans="1:5" ht="35.25" customHeight="1">
      <c r="A29" s="196">
        <v>5</v>
      </c>
      <c r="B29" s="1216" t="s">
        <v>268</v>
      </c>
      <c r="C29" s="1216"/>
      <c r="D29" s="1216"/>
      <c r="E29" s="701"/>
    </row>
    <row r="30" spans="1:5" ht="22.5" customHeight="1">
      <c r="A30" s="196"/>
      <c r="B30" s="1212" t="s">
        <v>263</v>
      </c>
      <c r="C30" s="1213"/>
      <c r="D30" s="1214"/>
      <c r="E30" s="701"/>
    </row>
    <row r="31" spans="1:5" ht="21" customHeight="1">
      <c r="A31" s="196">
        <v>6</v>
      </c>
      <c r="B31" s="1215" t="s">
        <v>124</v>
      </c>
      <c r="C31" s="1215"/>
      <c r="D31" s="1215"/>
      <c r="E31" s="701"/>
    </row>
    <row r="32" spans="1:5" ht="36" customHeight="1">
      <c r="A32" s="196">
        <v>7</v>
      </c>
      <c r="B32" s="1216" t="s">
        <v>269</v>
      </c>
      <c r="C32" s="1216"/>
      <c r="D32" s="1216"/>
      <c r="E32" s="701"/>
    </row>
    <row r="33" spans="1:7" ht="22.5" customHeight="1">
      <c r="A33" s="196"/>
      <c r="B33" s="1212" t="s">
        <v>263</v>
      </c>
      <c r="C33" s="1213"/>
      <c r="D33" s="1214"/>
      <c r="E33" s="701"/>
    </row>
    <row r="34" spans="1:7" ht="34.5" customHeight="1">
      <c r="A34" s="196">
        <v>8</v>
      </c>
      <c r="B34" s="1216" t="s">
        <v>270</v>
      </c>
      <c r="C34" s="1216"/>
      <c r="D34" s="1216"/>
      <c r="E34" s="701"/>
    </row>
    <row r="35" spans="1:7" ht="22.5" customHeight="1">
      <c r="A35" s="196"/>
      <c r="B35" s="1212" t="s">
        <v>263</v>
      </c>
      <c r="C35" s="1213"/>
      <c r="D35" s="1214"/>
      <c r="E35" s="701"/>
    </row>
    <row r="36" spans="1:7" ht="37.5" customHeight="1">
      <c r="A36" s="196">
        <v>9</v>
      </c>
      <c r="B36" s="1216" t="s">
        <v>271</v>
      </c>
      <c r="C36" s="1216"/>
      <c r="D36" s="1216"/>
      <c r="E36" s="701"/>
    </row>
    <row r="37" spans="1:7" ht="22.5" customHeight="1">
      <c r="A37" s="196"/>
      <c r="B37" s="1212" t="s">
        <v>263</v>
      </c>
      <c r="C37" s="1213"/>
      <c r="D37" s="1214"/>
      <c r="E37" s="701"/>
      <c r="G37" s="114"/>
    </row>
    <row r="38" spans="1:7" ht="69.75" customHeight="1">
      <c r="A38" s="138"/>
      <c r="C38" s="138"/>
      <c r="D38" s="138"/>
      <c r="E38" s="688" t="str">
        <f>IF(E37&gt;20, "You are exceeding the completion schedule of " &amp; 20 &amp; " months as specified  in the bidding documents.", "")</f>
        <v/>
      </c>
      <c r="G38" s="114"/>
    </row>
    <row r="39" spans="1:7" ht="20.25" customHeight="1">
      <c r="A39" s="1220"/>
      <c r="B39" s="1220"/>
      <c r="C39" s="1220"/>
      <c r="D39" s="1220"/>
      <c r="E39" s="1220"/>
    </row>
    <row r="40" spans="1:7" ht="19.5" customHeight="1">
      <c r="A40" s="1221"/>
      <c r="B40" s="1221"/>
      <c r="C40" s="1221"/>
      <c r="D40" s="1221"/>
      <c r="E40" s="1221"/>
    </row>
    <row r="41" spans="1:7" ht="19.5" customHeight="1">
      <c r="A41" s="91" t="s">
        <v>484</v>
      </c>
      <c r="B41" s="106">
        <f>'Name of Bidder'!C35</f>
        <v>0</v>
      </c>
      <c r="D41" s="84" t="s">
        <v>482</v>
      </c>
      <c r="E41" s="121">
        <f>'Name of Bidder'!C32</f>
        <v>0</v>
      </c>
    </row>
    <row r="42" spans="1:7" ht="19.5" customHeight="1">
      <c r="A42" s="91" t="s">
        <v>485</v>
      </c>
      <c r="B42" s="107">
        <f>'Name of Bidder'!C36</f>
        <v>0</v>
      </c>
      <c r="D42" s="84" t="s">
        <v>1139</v>
      </c>
      <c r="E42" s="121">
        <f>'Name of Bidder'!C33</f>
        <v>0</v>
      </c>
    </row>
    <row r="43" spans="1:7" ht="21.75" customHeight="1">
      <c r="A43" s="91"/>
      <c r="B43" s="107"/>
      <c r="D43" s="105"/>
      <c r="E43" s="105"/>
    </row>
    <row r="44" spans="1:7" ht="31.5" customHeight="1">
      <c r="A44" s="1222" t="s">
        <v>125</v>
      </c>
      <c r="B44" s="1222"/>
      <c r="C44" s="1222"/>
      <c r="D44" s="1222"/>
      <c r="E44" s="1222"/>
    </row>
    <row r="45" spans="1:7" ht="20.100000000000001" customHeight="1">
      <c r="A45" s="104"/>
    </row>
    <row r="46" spans="1:7" ht="20.100000000000001" customHeight="1"/>
    <row r="47" spans="1:7" ht="20.100000000000001" customHeight="1">
      <c r="A47" s="104"/>
    </row>
    <row r="48" spans="1:7"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idM1gc4XsqZpwgrSPxQF5fVI5aXPqv3W0R5Lx/mqsvwm1ZcMb8wQZ/Gi5VDgo6T3AdnFQdwWmGPRBH200l3zSQ==" saltValue="h392tSESohbt7R47N4329A==" spinCount="100000" sheet="1" objects="1" scenarios="1"/>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29">
    <mergeCell ref="B36:D36"/>
    <mergeCell ref="B37:D37"/>
    <mergeCell ref="A39:E39"/>
    <mergeCell ref="A40:E40"/>
    <mergeCell ref="A44:E44"/>
    <mergeCell ref="B31:D31"/>
    <mergeCell ref="B32:D32"/>
    <mergeCell ref="B33:D33"/>
    <mergeCell ref="B34:D34"/>
    <mergeCell ref="B35:D35"/>
    <mergeCell ref="B26:D26"/>
    <mergeCell ref="B27:D27"/>
    <mergeCell ref="B28:D28"/>
    <mergeCell ref="B29:D29"/>
    <mergeCell ref="B30:D30"/>
    <mergeCell ref="B22:D22"/>
    <mergeCell ref="B23:D23"/>
    <mergeCell ref="B24:D24"/>
    <mergeCell ref="B25:D25"/>
    <mergeCell ref="B11:D11"/>
    <mergeCell ref="B12:D12"/>
    <mergeCell ref="A16:E16"/>
    <mergeCell ref="B18:D18"/>
    <mergeCell ref="B21:D21"/>
    <mergeCell ref="A3:E3"/>
    <mergeCell ref="A5:E5"/>
    <mergeCell ref="A8:D8"/>
    <mergeCell ref="B9:D9"/>
    <mergeCell ref="B10:D10"/>
  </mergeCells>
  <dataValidations count="1">
    <dataValidation type="whole" operator="lessThanOrEqual" allowBlank="1" showInputMessage="1" showErrorMessage="1" error="You are exceeding the Time for Completion of 20 Months as specified in Bidding Documents." sqref="E37" xr:uid="{3E48ECA4-C6D7-496B-BA79-25ED83399DDA}">
      <formula1>20</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90" zoomScaleSheetLayoutView="90" workbookViewId="0">
      <selection activeCell="B10" sqref="B10:D10"/>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CC/NT/W-GIS/DOM/A02/25/13385] </v>
      </c>
      <c r="B1" s="77"/>
      <c r="C1" s="77"/>
      <c r="D1" s="77"/>
      <c r="E1" s="77"/>
      <c r="F1" s="109" t="s">
        <v>611</v>
      </c>
    </row>
    <row r="2" spans="1:9">
      <c r="F2" s="227"/>
    </row>
    <row r="3" spans="1:9" ht="65.25" customHeight="1">
      <c r="A3" s="1161" t="str">
        <f>Cover!B2</f>
        <v>GIS Package (TR-202577PKG01) for Augmentation of 1x500 MVA, 400/220 kV ICT (3rd) at Thrissur VSC HVDC Station in Kerala.</v>
      </c>
      <c r="B3" s="1161"/>
      <c r="C3" s="1161"/>
      <c r="D3" s="1161"/>
      <c r="E3" s="1161"/>
      <c r="F3" s="1161"/>
      <c r="G3" s="79"/>
      <c r="H3" s="79"/>
    </row>
    <row r="4" spans="1:9" ht="20.100000000000001" customHeight="1">
      <c r="A4" s="87"/>
      <c r="H4" s="88"/>
      <c r="I4" s="89"/>
    </row>
    <row r="5" spans="1:9" ht="20.100000000000001" customHeight="1">
      <c r="A5" s="827" t="s">
        <v>458</v>
      </c>
      <c r="B5" s="827"/>
      <c r="C5" s="827"/>
      <c r="D5" s="827"/>
      <c r="E5" s="827"/>
      <c r="F5" s="827"/>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2">
        <f>'Attach 3(JV)'!A8:D8</f>
        <v>0</v>
      </c>
      <c r="B8" s="1162"/>
      <c r="C8" s="1162"/>
      <c r="D8" s="1162"/>
      <c r="E8" s="110" t="str">
        <f>'Attach 3(JV)'!E8</f>
        <v>Contract Services</v>
      </c>
      <c r="H8" s="88"/>
      <c r="I8" s="89"/>
    </row>
    <row r="9" spans="1:9">
      <c r="A9" s="98" t="s">
        <v>434</v>
      </c>
      <c r="B9" s="1177">
        <f>'Attach 3(JV)'!B9:D9</f>
        <v>0</v>
      </c>
      <c r="C9" s="1177"/>
      <c r="D9" s="1177"/>
      <c r="E9" s="110" t="str">
        <f>'Attach 3(JV)'!E9</f>
        <v>Power Grid Corporation of India Ltd.,</v>
      </c>
      <c r="H9" s="88"/>
      <c r="I9" s="89"/>
    </row>
    <row r="10" spans="1:9">
      <c r="A10" s="98" t="s">
        <v>436</v>
      </c>
      <c r="B10" s="1156">
        <f>'Attach 3(JV)'!B10:D10</f>
        <v>0</v>
      </c>
      <c r="C10" s="1156"/>
      <c r="D10" s="1156"/>
      <c r="E10" s="110" t="str">
        <f>'Attach 3(JV)'!E10</f>
        <v>"Saudamini", Plot No. 2, Sector 29</v>
      </c>
      <c r="H10" s="88"/>
      <c r="I10" s="89"/>
    </row>
    <row r="11" spans="1:9" ht="18" customHeight="1">
      <c r="B11" s="1156">
        <f>'Attach 3(JV)'!B11:D11</f>
        <v>0</v>
      </c>
      <c r="C11" s="1156"/>
      <c r="D11" s="1156"/>
      <c r="E11" s="110" t="str">
        <f>'Attach 3(JV)'!E11</f>
        <v>Gurgaon (Haryana) - 122001</v>
      </c>
    </row>
    <row r="12" spans="1:9">
      <c r="A12" s="90"/>
      <c r="B12" s="1156">
        <f>'Attach 3(JV)'!B12:D12</f>
        <v>0</v>
      </c>
      <c r="C12" s="1156"/>
      <c r="D12" s="1156"/>
      <c r="E12" s="94"/>
    </row>
    <row r="13" spans="1:9" ht="20.100000000000001" customHeight="1">
      <c r="A13" s="90"/>
      <c r="B13" s="200"/>
      <c r="C13" s="200"/>
      <c r="D13" s="200"/>
      <c r="G13" s="94"/>
    </row>
    <row r="14" spans="1:9" ht="20.100000000000001" customHeight="1">
      <c r="A14" s="81" t="s">
        <v>242</v>
      </c>
    </row>
    <row r="15" spans="1:9" ht="20.100000000000001" hidden="1" customHeight="1">
      <c r="A15" s="90"/>
    </row>
    <row r="16" spans="1:9" ht="18" hidden="1" customHeight="1">
      <c r="A16" s="1227"/>
      <c r="B16" s="1227"/>
      <c r="C16" s="1227"/>
      <c r="D16" s="1227"/>
      <c r="E16" s="1227"/>
      <c r="F16" s="1227"/>
    </row>
    <row r="17" spans="1:8" ht="39" hidden="1" customHeight="1">
      <c r="A17" s="1228" t="s">
        <v>747</v>
      </c>
      <c r="B17" s="1228"/>
      <c r="C17" s="1228"/>
      <c r="D17" s="1228"/>
      <c r="E17" s="1228"/>
      <c r="F17" s="1228"/>
    </row>
    <row r="18" spans="1:8" ht="62.25" hidden="1" customHeight="1">
      <c r="A18" s="913" t="s">
        <v>760</v>
      </c>
      <c r="B18" s="913"/>
      <c r="C18" s="913"/>
      <c r="D18" s="913"/>
      <c r="E18" s="913"/>
      <c r="F18" s="913"/>
    </row>
    <row r="19" spans="1:8" ht="75.75" hidden="1" customHeight="1">
      <c r="A19" s="913"/>
      <c r="B19" s="913"/>
      <c r="C19" s="913"/>
      <c r="D19" s="913"/>
      <c r="E19" s="913"/>
      <c r="F19" s="913"/>
    </row>
    <row r="20" spans="1:8" ht="20.25" hidden="1" customHeight="1">
      <c r="A20" s="1223"/>
      <c r="B20" s="1223"/>
      <c r="C20" s="1223"/>
      <c r="D20" s="1223"/>
      <c r="E20" s="1223"/>
      <c r="F20" s="111"/>
    </row>
    <row r="21" spans="1:8" ht="42" hidden="1" customHeight="1">
      <c r="A21" s="1223"/>
      <c r="B21" s="1223"/>
      <c r="C21" s="394"/>
      <c r="D21" s="394"/>
      <c r="E21" s="394"/>
      <c r="F21" s="111"/>
    </row>
    <row r="22" spans="1:8" ht="48" hidden="1" customHeight="1">
      <c r="A22" s="395"/>
      <c r="B22" s="397"/>
      <c r="C22" s="386"/>
      <c r="D22" s="386"/>
      <c r="E22" s="396"/>
      <c r="F22" s="111"/>
    </row>
    <row r="23" spans="1:8" ht="78" hidden="1" customHeight="1">
      <c r="A23" s="1225"/>
      <c r="B23" s="1225"/>
      <c r="C23" s="1225"/>
      <c r="D23" s="1225"/>
      <c r="E23" s="1225"/>
      <c r="F23" s="1225"/>
    </row>
    <row r="24" spans="1:8" s="385" customFormat="1" ht="51.75" hidden="1" customHeight="1">
      <c r="A24" s="913"/>
      <c r="B24" s="913"/>
      <c r="C24" s="913"/>
      <c r="D24" s="913"/>
      <c r="E24" s="913"/>
      <c r="F24" s="913"/>
      <c r="G24" s="384"/>
      <c r="H24" s="384"/>
    </row>
    <row r="25" spans="1:8" s="385" customFormat="1" ht="18.75" hidden="1" customHeight="1">
      <c r="A25" s="111"/>
      <c r="B25" s="111"/>
      <c r="C25" s="111"/>
      <c r="D25" s="111"/>
      <c r="E25" s="111"/>
      <c r="F25" s="111"/>
      <c r="G25" s="384"/>
      <c r="H25" s="384"/>
    </row>
    <row r="26" spans="1:8" s="385" customFormat="1" ht="13.5" customHeight="1">
      <c r="A26" s="1226"/>
      <c r="B26" s="1226"/>
      <c r="C26" s="111"/>
      <c r="D26" s="111"/>
      <c r="E26" s="111"/>
      <c r="F26" s="111"/>
      <c r="G26" s="384"/>
      <c r="H26" s="384"/>
    </row>
    <row r="27" spans="1:8" s="385" customFormat="1" ht="77.25" customHeight="1">
      <c r="A27" s="1224" t="s">
        <v>776</v>
      </c>
      <c r="B27" s="1224"/>
      <c r="C27" s="1224"/>
      <c r="D27" s="1224"/>
      <c r="E27" s="1224"/>
      <c r="F27" s="1224"/>
      <c r="G27" s="384"/>
      <c r="H27" s="384"/>
    </row>
    <row r="28" spans="1:8" s="385" customFormat="1" ht="47.25" customHeight="1">
      <c r="A28" s="1224"/>
      <c r="B28" s="1224"/>
      <c r="C28" s="1224"/>
      <c r="D28" s="1224"/>
      <c r="E28" s="1224"/>
      <c r="F28" s="1224"/>
      <c r="G28" s="384"/>
      <c r="H28" s="384"/>
    </row>
    <row r="29" spans="1:8" s="385" customFormat="1" ht="22.5" hidden="1" customHeight="1">
      <c r="A29" s="1224"/>
      <c r="B29" s="1224"/>
      <c r="C29" s="1224"/>
      <c r="D29" s="1224"/>
      <c r="E29" s="1224"/>
      <c r="F29" s="1224"/>
      <c r="G29" s="384"/>
      <c r="H29" s="384"/>
    </row>
    <row r="30" spans="1:8" s="385" customFormat="1" ht="77.25" hidden="1" customHeight="1">
      <c r="A30" s="1224"/>
      <c r="B30" s="1224"/>
      <c r="C30" s="1224"/>
      <c r="D30" s="1224"/>
      <c r="E30" s="1224"/>
      <c r="F30" s="1224"/>
      <c r="G30" s="384"/>
      <c r="H30" s="384"/>
    </row>
    <row r="31" spans="1:8" ht="51.75" hidden="1" customHeight="1">
      <c r="A31" s="1224"/>
      <c r="B31" s="1224"/>
      <c r="C31" s="1224"/>
      <c r="D31" s="1224"/>
      <c r="E31" s="1224"/>
      <c r="F31" s="1224"/>
    </row>
    <row r="32" spans="1:8" ht="76.5" hidden="1" customHeight="1">
      <c r="A32" s="1224"/>
      <c r="B32" s="1224"/>
      <c r="C32" s="1224"/>
      <c r="D32" s="1224"/>
      <c r="E32" s="1224"/>
      <c r="F32" s="1224"/>
    </row>
    <row r="33" spans="1:5" ht="33" customHeight="1">
      <c r="A33" s="91" t="s">
        <v>484</v>
      </c>
      <c r="B33" s="106">
        <f>'Name of Bidder'!C35</f>
        <v>0</v>
      </c>
      <c r="C33" s="193"/>
      <c r="D33" s="105" t="s">
        <v>482</v>
      </c>
      <c r="E33" s="107">
        <f>'Name of Bidder'!C32</f>
        <v>0</v>
      </c>
    </row>
    <row r="34" spans="1:5" ht="33" customHeight="1">
      <c r="A34" s="91" t="s">
        <v>485</v>
      </c>
      <c r="B34" s="107">
        <f>'Name of Bidder'!C36</f>
        <v>0</v>
      </c>
      <c r="C34" s="193"/>
      <c r="D34" s="105" t="s">
        <v>483</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password="CB72" sheet="1" objects="1" scenarios="1"/>
  <customSheetViews>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80" zoomScaleSheetLayoutView="80" workbookViewId="0">
      <selection activeCell="A2" sqref="A2"/>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CC/NT/W-GIS/DOM/A02/25/13385] </v>
      </c>
      <c r="B1" s="77"/>
      <c r="C1" s="77"/>
      <c r="D1" s="77"/>
      <c r="E1" s="109" t="s">
        <v>181</v>
      </c>
    </row>
    <row r="2" spans="1:26" ht="12.75" customHeight="1">
      <c r="Z2" s="189" t="e">
        <f>#REF!</f>
        <v>#REF!</v>
      </c>
    </row>
    <row r="3" spans="1:26" ht="70.5" customHeight="1">
      <c r="A3" s="826" t="str">
        <f>Cover!B2</f>
        <v>GIS Package (TR-202577PKG01) for Augmentation of 1x500 MVA, 400/220 kV ICT (3rd) at Thrissur VSC HVDC Station in Kerala.</v>
      </c>
      <c r="B3" s="826"/>
      <c r="C3" s="826"/>
      <c r="D3" s="826"/>
      <c r="E3" s="826"/>
      <c r="F3" s="79"/>
      <c r="G3" s="79"/>
      <c r="H3" s="79"/>
    </row>
    <row r="4" spans="1:26" ht="11.25" customHeight="1">
      <c r="A4" s="87"/>
      <c r="H4" s="88"/>
      <c r="I4" s="89"/>
    </row>
    <row r="5" spans="1:26" ht="19.5" customHeight="1">
      <c r="A5" s="827" t="s">
        <v>459</v>
      </c>
      <c r="B5" s="827"/>
      <c r="C5" s="827"/>
      <c r="D5" s="827"/>
      <c r="E5" s="827"/>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162">
        <f>'Attach 3(JV)'!A8:D8</f>
        <v>0</v>
      </c>
      <c r="B8" s="1162"/>
      <c r="C8" s="1162"/>
      <c r="D8" s="110" t="str">
        <f>'Attach 3(JV)'!E8</f>
        <v>Contract Services</v>
      </c>
      <c r="H8" s="88"/>
      <c r="I8" s="89"/>
    </row>
    <row r="9" spans="1:26">
      <c r="A9" s="98" t="s">
        <v>434</v>
      </c>
      <c r="B9" s="1177">
        <f>'Attach 3(JV)'!B9:D9</f>
        <v>0</v>
      </c>
      <c r="C9" s="1177"/>
      <c r="D9" s="110" t="str">
        <f>'Attach 3(JV)'!E9</f>
        <v>Power Grid Corporation of India Ltd.,</v>
      </c>
      <c r="H9" s="88"/>
      <c r="I9" s="89"/>
    </row>
    <row r="10" spans="1:26">
      <c r="A10" s="98" t="s">
        <v>436</v>
      </c>
      <c r="B10" s="1156">
        <f>'Attach 3(JV)'!B10:D10</f>
        <v>0</v>
      </c>
      <c r="C10" s="1156"/>
      <c r="D10" s="110" t="str">
        <f>'Attach 3(JV)'!E10</f>
        <v>"Saudamini", Plot No. 2, Sector 29</v>
      </c>
      <c r="H10" s="88"/>
      <c r="I10" s="89"/>
    </row>
    <row r="11" spans="1:26">
      <c r="B11" s="1156">
        <f>'Attach 3(JV)'!B11:D11</f>
        <v>0</v>
      </c>
      <c r="C11" s="1156"/>
      <c r="D11" s="110" t="str">
        <f>'Attach 3(JV)'!E11</f>
        <v>Gurgaon (Haryana) - 122001</v>
      </c>
    </row>
    <row r="12" spans="1:26">
      <c r="A12" s="90"/>
      <c r="B12" s="1156">
        <f>'Attach 3(JV)'!B12:D12</f>
        <v>0</v>
      </c>
      <c r="C12" s="1156"/>
      <c r="D12" s="94"/>
    </row>
    <row r="13" spans="1:26" ht="37.5" customHeight="1">
      <c r="A13" s="81" t="s">
        <v>242</v>
      </c>
    </row>
    <row r="14" spans="1:26" ht="33" customHeight="1">
      <c r="A14" s="90"/>
    </row>
    <row r="15" spans="1:26" ht="33.75" customHeight="1">
      <c r="A15" s="830" t="s">
        <v>460</v>
      </c>
      <c r="B15" s="830"/>
      <c r="C15" s="830"/>
      <c r="D15" s="830"/>
      <c r="E15" s="830"/>
    </row>
    <row r="16" spans="1:26" ht="9.75" customHeight="1">
      <c r="A16" s="90"/>
      <c r="B16" s="90"/>
      <c r="C16" s="90"/>
      <c r="D16" s="90"/>
      <c r="E16" s="90"/>
    </row>
    <row r="17" spans="1:8" ht="60" customHeight="1">
      <c r="A17" s="194" t="s">
        <v>432</v>
      </c>
      <c r="B17" s="1230" t="s">
        <v>497</v>
      </c>
      <c r="C17" s="1230"/>
      <c r="D17" s="194" t="s">
        <v>498</v>
      </c>
      <c r="E17" s="194" t="s">
        <v>499</v>
      </c>
    </row>
    <row r="18" spans="1:8" ht="26.1" customHeight="1">
      <c r="A18" s="196">
        <v>1</v>
      </c>
      <c r="B18" s="1233"/>
      <c r="C18" s="1233"/>
      <c r="D18" s="201"/>
      <c r="E18" s="201"/>
    </row>
    <row r="19" spans="1:8" ht="26.1" customHeight="1">
      <c r="A19" s="196">
        <v>2</v>
      </c>
      <c r="B19" s="1233"/>
      <c r="C19" s="1233"/>
      <c r="D19" s="201"/>
      <c r="E19" s="201"/>
    </row>
    <row r="20" spans="1:8" ht="25.5" customHeight="1">
      <c r="A20" s="196">
        <v>3</v>
      </c>
      <c r="B20" s="1233"/>
      <c r="C20" s="1233"/>
      <c r="D20" s="201"/>
      <c r="E20" s="201"/>
    </row>
    <row r="21" spans="1:8" ht="26.1" customHeight="1">
      <c r="A21" s="196">
        <v>4</v>
      </c>
      <c r="B21" s="1233"/>
      <c r="C21" s="1233"/>
      <c r="D21" s="201"/>
      <c r="E21" s="201"/>
    </row>
    <row r="22" spans="1:8" ht="26.1" customHeight="1">
      <c r="A22" s="196">
        <v>5</v>
      </c>
      <c r="B22" s="1233"/>
      <c r="C22" s="1233"/>
      <c r="D22" s="201"/>
      <c r="E22" s="201"/>
    </row>
    <row r="23" spans="1:8" ht="26.1" customHeight="1">
      <c r="A23" s="196">
        <v>6</v>
      </c>
      <c r="B23" s="1234"/>
      <c r="C23" s="1235"/>
      <c r="D23" s="201"/>
      <c r="E23" s="201"/>
    </row>
    <row r="24" spans="1:8" ht="26.1" customHeight="1">
      <c r="A24" s="196">
        <v>7</v>
      </c>
      <c r="B24" s="1234"/>
      <c r="C24" s="1235"/>
      <c r="D24" s="201"/>
      <c r="E24" s="201"/>
    </row>
    <row r="25" spans="1:8" ht="26.1" customHeight="1">
      <c r="A25" s="196">
        <v>8</v>
      </c>
      <c r="B25" s="1234"/>
      <c r="C25" s="1235"/>
      <c r="D25" s="201"/>
      <c r="E25" s="201"/>
    </row>
    <row r="26" spans="1:8" ht="26.1" customHeight="1">
      <c r="A26" s="196">
        <v>9</v>
      </c>
      <c r="B26" s="1234"/>
      <c r="C26" s="1235"/>
      <c r="D26" s="201"/>
      <c r="E26" s="201"/>
    </row>
    <row r="27" spans="1:8" ht="26.1" customHeight="1">
      <c r="A27" s="196">
        <v>10</v>
      </c>
      <c r="B27" s="1233"/>
      <c r="C27" s="1233"/>
      <c r="D27" s="201"/>
      <c r="E27" s="201"/>
    </row>
    <row r="28" spans="1:8" ht="87" customHeight="1">
      <c r="A28" s="146"/>
      <c r="B28" s="1237" t="s">
        <v>716</v>
      </c>
      <c r="C28" s="1237"/>
      <c r="D28" s="1237"/>
      <c r="E28" s="1237"/>
    </row>
    <row r="29" spans="1:8" ht="169.5" customHeight="1">
      <c r="A29" s="146"/>
      <c r="B29" s="1238" t="s">
        <v>717</v>
      </c>
      <c r="C29" s="1238"/>
      <c r="D29" s="1238"/>
      <c r="E29" s="1238"/>
    </row>
    <row r="30" spans="1:8" ht="22.5" customHeight="1">
      <c r="C30" s="105"/>
      <c r="F30" s="202" t="b">
        <v>0</v>
      </c>
      <c r="H30" s="87"/>
    </row>
    <row r="31" spans="1:8" ht="21" customHeight="1">
      <c r="A31" s="91" t="s">
        <v>484</v>
      </c>
      <c r="B31" s="106">
        <f>'Name of Bidder'!C35</f>
        <v>0</v>
      </c>
      <c r="C31" s="105" t="s">
        <v>482</v>
      </c>
      <c r="D31" s="1236">
        <f>'Name of Bidder'!C32</f>
        <v>0</v>
      </c>
      <c r="E31" s="1236"/>
      <c r="H31" s="87"/>
    </row>
    <row r="32" spans="1:8" ht="20.25" customHeight="1">
      <c r="A32" s="91" t="s">
        <v>485</v>
      </c>
      <c r="B32" s="107">
        <f>'Name of Bidder'!C36</f>
        <v>0</v>
      </c>
      <c r="C32" s="105" t="s">
        <v>483</v>
      </c>
      <c r="D32" s="1236">
        <f>'Name of Bidder'!C33</f>
        <v>0</v>
      </c>
      <c r="E32" s="1236"/>
    </row>
    <row r="33" spans="1:5" ht="41.25" customHeight="1">
      <c r="A33" s="1205" t="s">
        <v>244</v>
      </c>
      <c r="B33" s="1205"/>
      <c r="C33" s="1205"/>
      <c r="D33" s="1205"/>
      <c r="E33" s="1205"/>
    </row>
    <row r="34" spans="1:5" ht="24" customHeight="1">
      <c r="A34" s="76" t="str">
        <f>A1</f>
        <v xml:space="preserve">[Specification No.: CC/NT/W-GIS/DOM/A02/25/13385] </v>
      </c>
      <c r="B34" s="76"/>
      <c r="C34" s="76"/>
      <c r="D34" s="76"/>
      <c r="E34" s="76" t="str">
        <f>E1</f>
        <v>ATTACHMENT-11</v>
      </c>
    </row>
    <row r="35" spans="1:5" ht="19.5" customHeight="1"/>
    <row r="36" spans="1:5" ht="23.25" customHeight="1">
      <c r="A36" s="1186" t="str">
        <f>A5</f>
        <v>(Information regarding Ex-employees of POWERGRID in our Organisation)</v>
      </c>
      <c r="B36" s="1186"/>
      <c r="C36" s="1186"/>
      <c r="D36" s="1186"/>
      <c r="E36" s="1186"/>
    </row>
    <row r="37" spans="1:5" ht="19.5" customHeight="1">
      <c r="A37" s="90"/>
    </row>
    <row r="38" spans="1:5" ht="63.75" customHeight="1">
      <c r="A38" s="194" t="s">
        <v>432</v>
      </c>
      <c r="B38" s="1230" t="s">
        <v>497</v>
      </c>
      <c r="C38" s="1230"/>
      <c r="D38" s="194" t="s">
        <v>498</v>
      </c>
      <c r="E38" s="194" t="s">
        <v>499</v>
      </c>
    </row>
    <row r="39" spans="1:5" ht="19.5" customHeight="1">
      <c r="A39" s="196">
        <v>1</v>
      </c>
      <c r="B39" s="1229"/>
      <c r="C39" s="1229"/>
      <c r="D39" s="203"/>
      <c r="E39" s="203"/>
    </row>
    <row r="40" spans="1:5" ht="19.5" customHeight="1">
      <c r="A40" s="196">
        <v>2</v>
      </c>
      <c r="B40" s="1229"/>
      <c r="C40" s="1229"/>
      <c r="D40" s="203"/>
      <c r="E40" s="203"/>
    </row>
    <row r="41" spans="1:5" ht="19.5" customHeight="1">
      <c r="A41" s="196">
        <v>3</v>
      </c>
      <c r="B41" s="1229"/>
      <c r="C41" s="1229"/>
      <c r="D41" s="203"/>
      <c r="E41" s="203"/>
    </row>
    <row r="42" spans="1:5" ht="19.5" customHeight="1">
      <c r="A42" s="196">
        <v>4</v>
      </c>
      <c r="B42" s="1229"/>
      <c r="C42" s="1229"/>
      <c r="D42" s="203"/>
      <c r="E42" s="203"/>
    </row>
    <row r="43" spans="1:5" ht="19.5" customHeight="1">
      <c r="A43" s="196">
        <v>5</v>
      </c>
      <c r="B43" s="1229"/>
      <c r="C43" s="1229"/>
      <c r="D43" s="203"/>
      <c r="E43" s="203"/>
    </row>
    <row r="44" spans="1:5" ht="19.5" customHeight="1">
      <c r="A44" s="196">
        <v>6</v>
      </c>
      <c r="B44" s="1231"/>
      <c r="C44" s="1232"/>
      <c r="D44" s="203"/>
      <c r="E44" s="203"/>
    </row>
    <row r="45" spans="1:5" ht="19.5" customHeight="1">
      <c r="A45" s="196">
        <v>7</v>
      </c>
      <c r="B45" s="1231"/>
      <c r="C45" s="1232"/>
      <c r="D45" s="203"/>
      <c r="E45" s="203"/>
    </row>
    <row r="46" spans="1:5" ht="22.5" customHeight="1">
      <c r="A46" s="196">
        <v>8</v>
      </c>
      <c r="B46" s="1231"/>
      <c r="C46" s="1232"/>
      <c r="D46" s="203"/>
      <c r="E46" s="203"/>
    </row>
    <row r="47" spans="1:5" ht="19.5" customHeight="1">
      <c r="A47" s="196">
        <v>9</v>
      </c>
      <c r="B47" s="1231"/>
      <c r="C47" s="1232"/>
      <c r="D47" s="203"/>
      <c r="E47" s="203"/>
    </row>
    <row r="48" spans="1:5" ht="22.5" customHeight="1">
      <c r="A48" s="196">
        <v>10</v>
      </c>
      <c r="B48" s="1229"/>
      <c r="C48" s="1229"/>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 xml:space="preserve">[Specification No.: CC/NT/W-GIS/DOM/A02/25/13385] </v>
      </c>
      <c r="B53" s="76"/>
      <c r="C53" s="76"/>
      <c r="D53" s="76"/>
      <c r="E53" s="76" t="str">
        <f>E1</f>
        <v>ATTACHMENT-11</v>
      </c>
    </row>
    <row r="54" spans="1:5" ht="27.95" customHeight="1"/>
    <row r="55" spans="1:5" ht="37.5" customHeight="1">
      <c r="A55" s="1186" t="str">
        <f>A5</f>
        <v>(Information regarding Ex-employees of POWERGRID in our Organisation)</v>
      </c>
      <c r="B55" s="1186"/>
      <c r="C55" s="1186"/>
      <c r="D55" s="1186"/>
      <c r="E55" s="1186"/>
    </row>
    <row r="56" spans="1:5">
      <c r="A56" s="90"/>
    </row>
    <row r="57" spans="1:5" ht="60">
      <c r="A57" s="194" t="s">
        <v>432</v>
      </c>
      <c r="B57" s="1230" t="s">
        <v>497</v>
      </c>
      <c r="C57" s="1230"/>
      <c r="D57" s="194" t="s">
        <v>498</v>
      </c>
      <c r="E57" s="194" t="s">
        <v>499</v>
      </c>
    </row>
    <row r="58" spans="1:5" ht="20.25" customHeight="1">
      <c r="A58" s="196">
        <v>1</v>
      </c>
      <c r="B58" s="1229"/>
      <c r="C58" s="1229"/>
      <c r="D58" s="203"/>
      <c r="E58" s="203"/>
    </row>
    <row r="59" spans="1:5" ht="20.25" customHeight="1">
      <c r="A59" s="196">
        <v>2</v>
      </c>
      <c r="B59" s="1229"/>
      <c r="C59" s="1229"/>
      <c r="D59" s="203"/>
      <c r="E59" s="203"/>
    </row>
    <row r="60" spans="1:5" ht="20.25" customHeight="1">
      <c r="A60" s="196">
        <v>3</v>
      </c>
      <c r="B60" s="1229"/>
      <c r="C60" s="1229"/>
      <c r="D60" s="203"/>
      <c r="E60" s="203"/>
    </row>
    <row r="61" spans="1:5" ht="20.25" customHeight="1">
      <c r="A61" s="196">
        <v>4</v>
      </c>
      <c r="B61" s="1229"/>
      <c r="C61" s="1229"/>
      <c r="D61" s="203"/>
      <c r="E61" s="203"/>
    </row>
    <row r="62" spans="1:5" ht="20.25" customHeight="1">
      <c r="A62" s="196">
        <v>5</v>
      </c>
      <c r="B62" s="1229"/>
      <c r="C62" s="1229"/>
      <c r="D62" s="203"/>
      <c r="E62" s="203"/>
    </row>
    <row r="63" spans="1:5" ht="20.25" customHeight="1">
      <c r="A63" s="196">
        <v>6</v>
      </c>
      <c r="B63" s="1229"/>
      <c r="C63" s="1229"/>
      <c r="D63" s="203"/>
      <c r="E63" s="203"/>
    </row>
    <row r="64" spans="1:5" ht="20.25" customHeight="1">
      <c r="A64" s="196">
        <v>7</v>
      </c>
      <c r="B64" s="1229"/>
      <c r="C64" s="1229"/>
      <c r="D64" s="203"/>
      <c r="E64" s="203"/>
    </row>
    <row r="65" spans="1:5" ht="20.25" customHeight="1">
      <c r="A65" s="196">
        <v>8</v>
      </c>
      <c r="B65" s="1229"/>
      <c r="C65" s="1229"/>
      <c r="D65" s="203"/>
      <c r="E65" s="203"/>
    </row>
    <row r="66" spans="1:5" ht="20.25" customHeight="1">
      <c r="A66" s="196">
        <v>9</v>
      </c>
      <c r="B66" s="1229"/>
      <c r="C66" s="1229"/>
      <c r="D66" s="203"/>
      <c r="E66" s="203"/>
    </row>
    <row r="67" spans="1:5" ht="20.25" customHeight="1">
      <c r="A67" s="196">
        <v>10</v>
      </c>
      <c r="B67" s="1229"/>
      <c r="C67" s="1229"/>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password="CB72" sheet="1" objects="1" scenarios="1"/>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D6036-DFF0-4617-BAAF-8DEA774C9E88}">
  <dimension ref="A1:K100"/>
  <sheetViews>
    <sheetView showGridLines="0" showZeros="0" view="pageBreakPreview" topLeftCell="A92" zoomScale="70" zoomScaleNormal="80" zoomScaleSheetLayoutView="70" workbookViewId="0">
      <selection activeCell="D68" sqref="D68"/>
    </sheetView>
  </sheetViews>
  <sheetFormatPr defaultColWidth="9.140625" defaultRowHeight="16.5"/>
  <cols>
    <col min="1" max="1" width="8.85546875" style="766" customWidth="1"/>
    <col min="2" max="2" width="26.5703125" style="766" customWidth="1"/>
    <col min="3" max="3" width="13.42578125" style="766" customWidth="1"/>
    <col min="4" max="4" width="35.140625" style="766" customWidth="1"/>
    <col min="5" max="5" width="33.5703125" style="766" customWidth="1"/>
    <col min="6" max="6" width="22.85546875" style="766" customWidth="1"/>
    <col min="7" max="7" width="14.7109375" style="766" hidden="1" customWidth="1"/>
    <col min="8" max="9" width="0" style="767" hidden="1" customWidth="1"/>
    <col min="10" max="16384" width="9.140625" style="767"/>
  </cols>
  <sheetData>
    <row r="1" spans="1:8" ht="20.25" customHeight="1">
      <c r="A1" s="763" t="str">
        <f>Cover!B3</f>
        <v xml:space="preserve">[Specification No.: CC/NT/W-GIS/DOM/A02/25/13385] </v>
      </c>
      <c r="B1" s="764"/>
      <c r="C1" s="764"/>
      <c r="D1" s="764"/>
      <c r="E1" s="764"/>
      <c r="F1" s="765" t="s">
        <v>1040</v>
      </c>
    </row>
    <row r="3" spans="1:8" ht="59.25" customHeight="1">
      <c r="A3" s="1265" t="s">
        <v>1132</v>
      </c>
      <c r="B3" s="1266"/>
      <c r="C3" s="1266"/>
      <c r="D3" s="1266"/>
      <c r="E3" s="1266"/>
      <c r="F3" s="1266"/>
      <c r="G3" s="768"/>
    </row>
    <row r="4" spans="1:8" ht="1.5" customHeight="1">
      <c r="A4" s="769"/>
      <c r="G4" s="426"/>
      <c r="H4" s="427"/>
    </row>
    <row r="5" spans="1:8" ht="20.100000000000001" customHeight="1">
      <c r="A5" s="1267" t="s">
        <v>773</v>
      </c>
      <c r="B5" s="1267"/>
      <c r="C5" s="1267"/>
      <c r="D5" s="1267"/>
      <c r="E5" s="1267"/>
      <c r="F5" s="1267"/>
      <c r="G5" s="426"/>
      <c r="H5" s="427"/>
    </row>
    <row r="6" spans="1:8" ht="20.100000000000001" customHeight="1">
      <c r="A6" s="770"/>
      <c r="G6" s="426"/>
      <c r="H6" s="427"/>
    </row>
    <row r="7" spans="1:8" ht="20.100000000000001" customHeight="1">
      <c r="A7" s="771" t="str">
        <f>'[12]Attach-3 (QR)'!A7:E7</f>
        <v>Bidder’s Name and Address (Lead Partner of) :</v>
      </c>
      <c r="E7" s="428" t="str">
        <f>'[13]Attach 3 (JV)'!F5</f>
        <v>To:</v>
      </c>
      <c r="G7" s="426"/>
      <c r="H7" s="427"/>
    </row>
    <row r="8" spans="1:8" ht="36" customHeight="1">
      <c r="A8" s="1268">
        <f>'Attach 3(JV)'!A8</f>
        <v>0</v>
      </c>
      <c r="B8" s="1268"/>
      <c r="C8" s="1268"/>
      <c r="D8" s="1268"/>
      <c r="E8" s="429" t="str">
        <f>'[13]Attach 3 (JV)'!F6</f>
        <v>Contract Services</v>
      </c>
      <c r="G8" s="426"/>
      <c r="H8" s="427"/>
    </row>
    <row r="9" spans="1:8">
      <c r="A9" s="430" t="s">
        <v>434</v>
      </c>
      <c r="B9" s="1269">
        <f>'Name of Bidder'!C13</f>
        <v>0</v>
      </c>
      <c r="C9" s="1269"/>
      <c r="D9" s="1269"/>
      <c r="E9" s="429" t="str">
        <f>'[13]Attach 3 (JV)'!F7</f>
        <v>Power Grid Corporation of India Ltd.,</v>
      </c>
      <c r="G9" s="426"/>
      <c r="H9" s="427"/>
    </row>
    <row r="10" spans="1:8">
      <c r="A10" s="430" t="s">
        <v>436</v>
      </c>
      <c r="B10" s="1206">
        <f>'Attach 3(JV)'!B10</f>
        <v>0</v>
      </c>
      <c r="C10" s="1206"/>
      <c r="D10" s="1206"/>
      <c r="E10" s="429" t="str">
        <f>'[13]Attach 3 (JV)'!F8</f>
        <v>"Saudamini", Plot No.-2</v>
      </c>
      <c r="G10" s="426"/>
      <c r="H10" s="427"/>
    </row>
    <row r="11" spans="1:8">
      <c r="A11" s="766">
        <f>'Attach 3(JV)'!B11</f>
        <v>0</v>
      </c>
      <c r="B11" s="1206">
        <f>'[12]Name of Bidder'!C15</f>
        <v>0</v>
      </c>
      <c r="C11" s="1206"/>
      <c r="D11" s="1206"/>
      <c r="E11" s="429" t="str">
        <f>'[13]Attach 3 (JV)'!F9</f>
        <v xml:space="preserve">Sector-29, </v>
      </c>
    </row>
    <row r="12" spans="1:8">
      <c r="A12" s="770"/>
      <c r="B12" s="1206">
        <f>'[12]Attach-3 (QR)'!B12:D12</f>
        <v>0</v>
      </c>
      <c r="C12" s="1206"/>
      <c r="D12" s="1206"/>
      <c r="E12" s="515" t="str">
        <f>'[13]Attach 3 (JV)'!F10</f>
        <v>Gurgaon (Haryana) - 122001</v>
      </c>
    </row>
    <row r="13" spans="1:8" ht="9.9499999999999993" customHeight="1">
      <c r="A13" s="770"/>
      <c r="B13" s="431"/>
      <c r="C13" s="431"/>
      <c r="D13" s="431"/>
    </row>
    <row r="14" spans="1:8" ht="20.100000000000001" customHeight="1">
      <c r="A14" s="766" t="s">
        <v>242</v>
      </c>
    </row>
    <row r="15" spans="1:8" ht="45.75" customHeight="1">
      <c r="A15" s="1270" t="s">
        <v>1125</v>
      </c>
      <c r="B15" s="1270"/>
      <c r="C15" s="1270"/>
      <c r="D15" s="1270"/>
      <c r="E15" s="1270"/>
      <c r="F15" s="1270"/>
    </row>
    <row r="16" spans="1:8" ht="75" customHeight="1">
      <c r="A16" s="772" t="s">
        <v>432</v>
      </c>
      <c r="B16" s="772" t="s">
        <v>813</v>
      </c>
      <c r="C16" s="1260" t="s">
        <v>814</v>
      </c>
      <c r="D16" s="1261"/>
      <c r="E16" s="772" t="s">
        <v>815</v>
      </c>
      <c r="F16" s="772" t="s">
        <v>1025</v>
      </c>
    </row>
    <row r="17" spans="1:7" ht="13.5" customHeight="1">
      <c r="A17" s="773">
        <v>1</v>
      </c>
      <c r="B17" s="773">
        <v>2</v>
      </c>
      <c r="C17" s="1271">
        <v>3</v>
      </c>
      <c r="D17" s="1272"/>
      <c r="E17" s="773">
        <v>4</v>
      </c>
      <c r="F17" s="773">
        <v>5</v>
      </c>
    </row>
    <row r="18" spans="1:7" ht="9" customHeight="1">
      <c r="A18" s="1273"/>
      <c r="B18" s="1273"/>
      <c r="C18" s="1273"/>
      <c r="D18" s="1273"/>
      <c r="E18" s="1273"/>
      <c r="F18" s="1273"/>
    </row>
    <row r="19" spans="1:7" s="775" customFormat="1" ht="21" customHeight="1">
      <c r="A19" s="1254" t="s">
        <v>1019</v>
      </c>
      <c r="B19" s="1255"/>
      <c r="C19" s="1255"/>
      <c r="D19" s="1255"/>
      <c r="E19" s="1255"/>
      <c r="F19" s="1256"/>
      <c r="G19" s="774"/>
    </row>
    <row r="20" spans="1:7" s="778" customFormat="1" ht="20.100000000000001" customHeight="1">
      <c r="A20" s="776" t="s">
        <v>478</v>
      </c>
      <c r="B20" s="1245" t="s">
        <v>1126</v>
      </c>
      <c r="C20" s="1246"/>
      <c r="D20" s="1246"/>
      <c r="E20" s="1246"/>
      <c r="F20" s="1247"/>
      <c r="G20" s="777"/>
    </row>
    <row r="21" spans="1:7" ht="20.100000000000001" customHeight="1">
      <c r="A21" s="772" t="s">
        <v>202</v>
      </c>
      <c r="B21" s="779" t="s">
        <v>817</v>
      </c>
      <c r="C21" s="1260"/>
      <c r="D21" s="1261"/>
      <c r="E21" s="780"/>
      <c r="F21" s="780"/>
    </row>
    <row r="22" spans="1:7" ht="20.100000000000001" customHeight="1">
      <c r="A22" s="781" t="s">
        <v>818</v>
      </c>
      <c r="B22" s="782"/>
      <c r="C22" s="783" t="s">
        <v>819</v>
      </c>
      <c r="D22" s="782"/>
      <c r="E22" s="780" t="s">
        <v>820</v>
      </c>
      <c r="F22" s="784"/>
    </row>
    <row r="23" spans="1:7" ht="20.100000000000001" customHeight="1">
      <c r="A23" s="781" t="s">
        <v>821</v>
      </c>
      <c r="B23" s="782"/>
      <c r="C23" s="783" t="s">
        <v>822</v>
      </c>
      <c r="D23" s="782"/>
      <c r="E23" s="780" t="s">
        <v>820</v>
      </c>
      <c r="F23" s="784"/>
    </row>
    <row r="24" spans="1:7" ht="20.100000000000001" customHeight="1">
      <c r="A24" s="781" t="s">
        <v>823</v>
      </c>
      <c r="B24" s="782"/>
      <c r="C24" s="783" t="s">
        <v>824</v>
      </c>
      <c r="D24" s="782"/>
      <c r="E24" s="780" t="s">
        <v>820</v>
      </c>
      <c r="F24" s="784"/>
    </row>
    <row r="25" spans="1:7" ht="20.100000000000001" customHeight="1">
      <c r="A25" s="781" t="s">
        <v>825</v>
      </c>
      <c r="B25" s="782"/>
      <c r="C25" s="783" t="s">
        <v>826</v>
      </c>
      <c r="D25" s="782"/>
      <c r="E25" s="780" t="s">
        <v>820</v>
      </c>
      <c r="F25" s="784"/>
    </row>
    <row r="26" spans="1:7" ht="181.5">
      <c r="A26" s="781" t="s">
        <v>306</v>
      </c>
      <c r="B26" s="783" t="s">
        <v>841</v>
      </c>
      <c r="C26" s="783" t="s">
        <v>903</v>
      </c>
      <c r="D26" s="782"/>
      <c r="E26" s="783" t="s">
        <v>920</v>
      </c>
      <c r="F26" s="784"/>
    </row>
    <row r="27" spans="1:7" ht="36" customHeight="1">
      <c r="A27" s="1262" t="s">
        <v>828</v>
      </c>
      <c r="B27" s="1263"/>
      <c r="C27" s="1263"/>
      <c r="D27" s="1263"/>
      <c r="E27" s="1263"/>
      <c r="F27" s="1264"/>
    </row>
    <row r="28" spans="1:7" s="778" customFormat="1" ht="20.100000000000001" customHeight="1">
      <c r="A28" s="776" t="s">
        <v>477</v>
      </c>
      <c r="B28" s="1245" t="s">
        <v>1134</v>
      </c>
      <c r="C28" s="1246"/>
      <c r="D28" s="1246"/>
      <c r="E28" s="1246"/>
      <c r="F28" s="1247"/>
      <c r="G28" s="777"/>
    </row>
    <row r="29" spans="1:7" ht="20.100000000000001" customHeight="1">
      <c r="A29" s="772" t="s">
        <v>202</v>
      </c>
      <c r="B29" s="779" t="s">
        <v>817</v>
      </c>
      <c r="C29" s="1260"/>
      <c r="D29" s="1261"/>
      <c r="E29" s="780"/>
      <c r="F29" s="780"/>
    </row>
    <row r="30" spans="1:7" ht="20.100000000000001" customHeight="1">
      <c r="A30" s="781" t="s">
        <v>818</v>
      </c>
      <c r="B30" s="782"/>
      <c r="C30" s="783" t="s">
        <v>819</v>
      </c>
      <c r="D30" s="782"/>
      <c r="E30" s="780" t="s">
        <v>820</v>
      </c>
      <c r="F30" s="784"/>
    </row>
    <row r="31" spans="1:7" ht="20.100000000000001" customHeight="1">
      <c r="A31" s="781" t="s">
        <v>821</v>
      </c>
      <c r="B31" s="782"/>
      <c r="C31" s="783" t="s">
        <v>822</v>
      </c>
      <c r="D31" s="782"/>
      <c r="E31" s="780" t="s">
        <v>820</v>
      </c>
      <c r="F31" s="784"/>
    </row>
    <row r="32" spans="1:7" ht="20.100000000000001" customHeight="1">
      <c r="A32" s="781" t="s">
        <v>823</v>
      </c>
      <c r="B32" s="782"/>
      <c r="C32" s="783" t="s">
        <v>824</v>
      </c>
      <c r="D32" s="782"/>
      <c r="E32" s="780" t="s">
        <v>820</v>
      </c>
      <c r="F32" s="784"/>
    </row>
    <row r="33" spans="1:7" ht="20.100000000000001" customHeight="1">
      <c r="A33" s="781" t="s">
        <v>825</v>
      </c>
      <c r="B33" s="782"/>
      <c r="C33" s="783" t="s">
        <v>826</v>
      </c>
      <c r="D33" s="782"/>
      <c r="E33" s="780" t="s">
        <v>820</v>
      </c>
      <c r="F33" s="784"/>
    </row>
    <row r="34" spans="1:7" ht="181.5">
      <c r="A34" s="781" t="s">
        <v>306</v>
      </c>
      <c r="B34" s="783" t="s">
        <v>841</v>
      </c>
      <c r="C34" s="783" t="s">
        <v>903</v>
      </c>
      <c r="D34" s="782"/>
      <c r="E34" s="783" t="s">
        <v>920</v>
      </c>
      <c r="F34" s="784"/>
    </row>
    <row r="35" spans="1:7" ht="36" customHeight="1">
      <c r="A35" s="1262" t="s">
        <v>828</v>
      </c>
      <c r="B35" s="1263"/>
      <c r="C35" s="1263"/>
      <c r="D35" s="1263"/>
      <c r="E35" s="1263"/>
      <c r="F35" s="1264"/>
    </row>
    <row r="36" spans="1:7" s="778" customFormat="1" ht="20.100000000000001" customHeight="1">
      <c r="A36" s="776" t="s">
        <v>43</v>
      </c>
      <c r="B36" s="1245" t="s">
        <v>1127</v>
      </c>
      <c r="C36" s="1246"/>
      <c r="D36" s="1246"/>
      <c r="E36" s="1246"/>
      <c r="F36" s="1247"/>
      <c r="G36" s="777"/>
    </row>
    <row r="37" spans="1:7" ht="20.100000000000001" customHeight="1">
      <c r="A37" s="772" t="s">
        <v>202</v>
      </c>
      <c r="B37" s="779" t="s">
        <v>817</v>
      </c>
      <c r="C37" s="1260"/>
      <c r="D37" s="1261"/>
      <c r="E37" s="780"/>
      <c r="F37" s="780"/>
    </row>
    <row r="38" spans="1:7" ht="20.100000000000001" customHeight="1">
      <c r="A38" s="781" t="s">
        <v>818</v>
      </c>
      <c r="B38" s="782"/>
      <c r="C38" s="783" t="s">
        <v>819</v>
      </c>
      <c r="D38" s="782"/>
      <c r="E38" s="780" t="s">
        <v>820</v>
      </c>
      <c r="F38" s="784"/>
    </row>
    <row r="39" spans="1:7" ht="20.100000000000001" customHeight="1">
      <c r="A39" s="781" t="s">
        <v>821</v>
      </c>
      <c r="B39" s="782"/>
      <c r="C39" s="783" t="s">
        <v>822</v>
      </c>
      <c r="D39" s="782"/>
      <c r="E39" s="780" t="s">
        <v>820</v>
      </c>
      <c r="F39" s="784"/>
    </row>
    <row r="40" spans="1:7" ht="20.100000000000001" customHeight="1">
      <c r="A40" s="781" t="s">
        <v>823</v>
      </c>
      <c r="B40" s="782"/>
      <c r="C40" s="783" t="s">
        <v>824</v>
      </c>
      <c r="D40" s="782"/>
      <c r="E40" s="780" t="s">
        <v>820</v>
      </c>
      <c r="F40" s="784"/>
    </row>
    <row r="41" spans="1:7" ht="20.100000000000001" customHeight="1">
      <c r="A41" s="781" t="s">
        <v>825</v>
      </c>
      <c r="B41" s="782"/>
      <c r="C41" s="783" t="s">
        <v>826</v>
      </c>
      <c r="D41" s="782"/>
      <c r="E41" s="780" t="s">
        <v>820</v>
      </c>
      <c r="F41" s="784"/>
    </row>
    <row r="42" spans="1:7" ht="181.5">
      <c r="A42" s="781" t="s">
        <v>306</v>
      </c>
      <c r="B42" s="783" t="s">
        <v>841</v>
      </c>
      <c r="C42" s="783" t="s">
        <v>903</v>
      </c>
      <c r="D42" s="782"/>
      <c r="E42" s="783" t="s">
        <v>920</v>
      </c>
      <c r="F42" s="784"/>
    </row>
    <row r="43" spans="1:7" ht="36" customHeight="1">
      <c r="A43" s="1262" t="s">
        <v>828</v>
      </c>
      <c r="B43" s="1263"/>
      <c r="C43" s="1263"/>
      <c r="D43" s="1263"/>
      <c r="E43" s="1263"/>
      <c r="F43" s="1264"/>
    </row>
    <row r="44" spans="1:7" s="778" customFormat="1" ht="20.100000000000001" customHeight="1">
      <c r="A44" s="776" t="s">
        <v>1129</v>
      </c>
      <c r="B44" s="1245" t="s">
        <v>829</v>
      </c>
      <c r="C44" s="1246"/>
      <c r="D44" s="1246"/>
      <c r="E44" s="1246"/>
      <c r="F44" s="1247"/>
      <c r="G44" s="777"/>
    </row>
    <row r="45" spans="1:7" ht="20.100000000000001" customHeight="1">
      <c r="A45" s="772" t="s">
        <v>202</v>
      </c>
      <c r="B45" s="779" t="s">
        <v>817</v>
      </c>
      <c r="C45" s="779"/>
      <c r="D45" s="783"/>
      <c r="E45" s="780"/>
      <c r="F45" s="780"/>
    </row>
    <row r="46" spans="1:7" ht="20.100000000000001" customHeight="1">
      <c r="A46" s="781" t="s">
        <v>818</v>
      </c>
      <c r="B46" s="782"/>
      <c r="C46" s="783" t="s">
        <v>819</v>
      </c>
      <c r="D46" s="782"/>
      <c r="E46" s="780" t="s">
        <v>820</v>
      </c>
      <c r="F46" s="784"/>
    </row>
    <row r="47" spans="1:7" ht="20.100000000000001" customHeight="1">
      <c r="A47" s="781" t="s">
        <v>821</v>
      </c>
      <c r="B47" s="782"/>
      <c r="C47" s="783" t="s">
        <v>822</v>
      </c>
      <c r="D47" s="782"/>
      <c r="E47" s="780" t="s">
        <v>820</v>
      </c>
      <c r="F47" s="784"/>
    </row>
    <row r="48" spans="1:7" ht="20.100000000000001" customHeight="1">
      <c r="A48" s="781" t="s">
        <v>823</v>
      </c>
      <c r="B48" s="782"/>
      <c r="C48" s="783" t="s">
        <v>824</v>
      </c>
      <c r="D48" s="782"/>
      <c r="E48" s="780" t="s">
        <v>820</v>
      </c>
      <c r="F48" s="784"/>
    </row>
    <row r="49" spans="1:7" ht="20.100000000000001" customHeight="1">
      <c r="A49" s="781" t="s">
        <v>825</v>
      </c>
      <c r="B49" s="782"/>
      <c r="C49" s="783" t="s">
        <v>826</v>
      </c>
      <c r="D49" s="782"/>
      <c r="E49" s="780" t="s">
        <v>820</v>
      </c>
      <c r="F49" s="784"/>
    </row>
    <row r="50" spans="1:7" ht="181.5">
      <c r="A50" s="781" t="s">
        <v>306</v>
      </c>
      <c r="B50" s="783" t="s">
        <v>827</v>
      </c>
      <c r="C50" s="783" t="s">
        <v>903</v>
      </c>
      <c r="D50" s="782"/>
      <c r="E50" s="783" t="s">
        <v>920</v>
      </c>
      <c r="F50" s="784"/>
    </row>
    <row r="51" spans="1:7" ht="39" customHeight="1">
      <c r="A51" s="1262" t="s">
        <v>828</v>
      </c>
      <c r="B51" s="1263"/>
      <c r="C51" s="1263"/>
      <c r="D51" s="1263"/>
      <c r="E51" s="1263"/>
      <c r="F51" s="1264"/>
    </row>
    <row r="52" spans="1:7" s="778" customFormat="1" ht="20.100000000000001" customHeight="1">
      <c r="A52" s="776" t="s">
        <v>1135</v>
      </c>
      <c r="B52" s="1245" t="s">
        <v>1128</v>
      </c>
      <c r="C52" s="1246"/>
      <c r="D52" s="1246"/>
      <c r="E52" s="1246"/>
      <c r="F52" s="1247"/>
      <c r="G52" s="777"/>
    </row>
    <row r="53" spans="1:7" ht="20.100000000000001" customHeight="1">
      <c r="A53" s="772" t="s">
        <v>202</v>
      </c>
      <c r="B53" s="779" t="s">
        <v>817</v>
      </c>
      <c r="C53" s="779"/>
      <c r="D53" s="783"/>
      <c r="E53" s="780"/>
      <c r="F53" s="780"/>
    </row>
    <row r="54" spans="1:7" ht="20.100000000000001" customHeight="1">
      <c r="A54" s="781" t="s">
        <v>818</v>
      </c>
      <c r="B54" s="782"/>
      <c r="C54" s="781" t="s">
        <v>819</v>
      </c>
      <c r="D54" s="782"/>
      <c r="E54" s="780" t="s">
        <v>820</v>
      </c>
      <c r="F54" s="784"/>
    </row>
    <row r="55" spans="1:7" ht="20.100000000000001" customHeight="1">
      <c r="A55" s="781" t="s">
        <v>821</v>
      </c>
      <c r="B55" s="782"/>
      <c r="C55" s="781" t="s">
        <v>822</v>
      </c>
      <c r="D55" s="782"/>
      <c r="E55" s="780" t="s">
        <v>820</v>
      </c>
      <c r="F55" s="784"/>
    </row>
    <row r="56" spans="1:7" ht="20.100000000000001" customHeight="1">
      <c r="A56" s="781" t="s">
        <v>823</v>
      </c>
      <c r="B56" s="782"/>
      <c r="C56" s="781" t="s">
        <v>824</v>
      </c>
      <c r="D56" s="782"/>
      <c r="E56" s="780" t="s">
        <v>820</v>
      </c>
      <c r="F56" s="784"/>
    </row>
    <row r="57" spans="1:7" ht="20.100000000000001" customHeight="1">
      <c r="A57" s="781" t="s">
        <v>825</v>
      </c>
      <c r="B57" s="782"/>
      <c r="C57" s="781" t="s">
        <v>826</v>
      </c>
      <c r="D57" s="782"/>
      <c r="E57" s="780" t="s">
        <v>820</v>
      </c>
      <c r="F57" s="784"/>
    </row>
    <row r="58" spans="1:7" ht="154.5" customHeight="1">
      <c r="A58" s="781" t="s">
        <v>306</v>
      </c>
      <c r="B58" s="783" t="s">
        <v>892</v>
      </c>
      <c r="C58" s="781" t="s">
        <v>891</v>
      </c>
      <c r="D58" s="782"/>
      <c r="E58" s="785" t="s">
        <v>920</v>
      </c>
      <c r="F58" s="784"/>
    </row>
    <row r="59" spans="1:7" ht="35.25" customHeight="1">
      <c r="A59" s="1262" t="s">
        <v>828</v>
      </c>
      <c r="B59" s="1263"/>
      <c r="C59" s="1263"/>
      <c r="D59" s="1263"/>
      <c r="E59" s="1263"/>
      <c r="F59" s="1264"/>
    </row>
    <row r="60" spans="1:7" s="778" customFormat="1" ht="20.100000000000001" customHeight="1">
      <c r="A60" s="776" t="s">
        <v>1136</v>
      </c>
      <c r="B60" s="1245" t="s">
        <v>830</v>
      </c>
      <c r="C60" s="1246"/>
      <c r="D60" s="1246"/>
      <c r="E60" s="1246"/>
      <c r="F60" s="1247"/>
      <c r="G60" s="777"/>
    </row>
    <row r="61" spans="1:7" ht="41.25" customHeight="1">
      <c r="A61" s="772" t="s">
        <v>202</v>
      </c>
      <c r="B61" s="779" t="s">
        <v>1140</v>
      </c>
      <c r="C61" s="779"/>
      <c r="D61" s="781">
        <v>0.15</v>
      </c>
      <c r="E61" s="780"/>
      <c r="F61" s="780"/>
    </row>
    <row r="62" spans="1:7" ht="20.100000000000001" customHeight="1">
      <c r="A62" s="781" t="s">
        <v>306</v>
      </c>
      <c r="B62" s="783" t="s">
        <v>831</v>
      </c>
      <c r="C62" s="783"/>
      <c r="D62" s="782"/>
      <c r="E62" s="780" t="s">
        <v>820</v>
      </c>
      <c r="F62" s="784"/>
    </row>
    <row r="63" spans="1:7" ht="20.100000000000001" customHeight="1">
      <c r="A63" s="781"/>
      <c r="B63" s="783" t="s">
        <v>832</v>
      </c>
      <c r="C63" s="783"/>
      <c r="D63" s="782"/>
      <c r="E63" s="780" t="s">
        <v>820</v>
      </c>
      <c r="F63" s="784"/>
    </row>
    <row r="64" spans="1:7" ht="20.100000000000001" customHeight="1">
      <c r="A64" s="781"/>
      <c r="B64" s="783" t="s">
        <v>833</v>
      </c>
      <c r="C64" s="783"/>
      <c r="D64" s="782"/>
      <c r="E64" s="780" t="s">
        <v>820</v>
      </c>
      <c r="F64" s="784"/>
    </row>
    <row r="65" spans="1:11">
      <c r="A65" s="781" t="s">
        <v>307</v>
      </c>
      <c r="B65" s="1257" t="s">
        <v>834</v>
      </c>
      <c r="C65" s="1258"/>
      <c r="D65" s="1258"/>
      <c r="E65" s="1258"/>
      <c r="F65" s="1259"/>
    </row>
    <row r="66" spans="1:11" ht="20.100000000000001" customHeight="1">
      <c r="A66" s="781"/>
      <c r="B66" s="782" t="s">
        <v>818</v>
      </c>
      <c r="C66" s="783"/>
      <c r="D66" s="782"/>
      <c r="E66" s="782"/>
      <c r="F66" s="782"/>
    </row>
    <row r="67" spans="1:11" ht="20.100000000000001" customHeight="1">
      <c r="A67" s="781"/>
      <c r="B67" s="782" t="s">
        <v>821</v>
      </c>
      <c r="C67" s="783"/>
      <c r="D67" s="782"/>
      <c r="E67" s="782"/>
      <c r="F67" s="782"/>
    </row>
    <row r="68" spans="1:11" ht="20.100000000000001" customHeight="1">
      <c r="A68" s="781"/>
      <c r="B68" s="782" t="s">
        <v>823</v>
      </c>
      <c r="C68" s="783"/>
      <c r="D68" s="782"/>
      <c r="E68" s="782"/>
      <c r="F68" s="782"/>
    </row>
    <row r="69" spans="1:11" ht="20.100000000000001" customHeight="1">
      <c r="A69" s="781"/>
      <c r="B69" s="782" t="s">
        <v>825</v>
      </c>
      <c r="C69" s="783"/>
      <c r="D69" s="782"/>
      <c r="E69" s="782"/>
      <c r="F69" s="782"/>
    </row>
    <row r="70" spans="1:11" ht="20.100000000000001" customHeight="1">
      <c r="A70" s="781"/>
      <c r="B70" s="782" t="s">
        <v>835</v>
      </c>
      <c r="C70" s="783"/>
      <c r="D70" s="782"/>
      <c r="E70" s="782"/>
      <c r="F70" s="782"/>
    </row>
    <row r="71" spans="1:11" s="778" customFormat="1" ht="20.100000000000001" customHeight="1">
      <c r="A71" s="776" t="s">
        <v>1137</v>
      </c>
      <c r="B71" s="1245" t="s">
        <v>1020</v>
      </c>
      <c r="C71" s="1246"/>
      <c r="D71" s="1246"/>
      <c r="E71" s="1246"/>
      <c r="F71" s="1247"/>
      <c r="G71" s="777"/>
    </row>
    <row r="72" spans="1:11" ht="21" customHeight="1">
      <c r="A72" s="772" t="s">
        <v>818</v>
      </c>
      <c r="B72" s="1248" t="s">
        <v>836</v>
      </c>
      <c r="C72" s="1249"/>
      <c r="D72" s="1249"/>
      <c r="E72" s="1249"/>
      <c r="F72" s="1250"/>
    </row>
    <row r="73" spans="1:11" ht="20.100000000000001" customHeight="1">
      <c r="A73" s="781" t="s">
        <v>202</v>
      </c>
      <c r="B73" s="783" t="s">
        <v>837</v>
      </c>
      <c r="C73" s="783"/>
      <c r="D73" s="783"/>
      <c r="E73" s="783"/>
      <c r="F73" s="780"/>
    </row>
    <row r="74" spans="1:11" ht="82.5">
      <c r="A74" s="781" t="s">
        <v>818</v>
      </c>
      <c r="B74" s="783" t="s">
        <v>838</v>
      </c>
      <c r="C74" s="781" t="s">
        <v>819</v>
      </c>
      <c r="D74" s="786">
        <v>0.57999999999999996</v>
      </c>
      <c r="E74" s="783" t="s">
        <v>839</v>
      </c>
      <c r="F74" s="782"/>
    </row>
    <row r="75" spans="1:11" ht="20.100000000000001" customHeight="1">
      <c r="A75" s="781" t="s">
        <v>821</v>
      </c>
      <c r="B75" s="783" t="s">
        <v>840</v>
      </c>
      <c r="C75" s="781" t="s">
        <v>822</v>
      </c>
      <c r="D75" s="786">
        <v>0.16</v>
      </c>
      <c r="E75" s="780" t="s">
        <v>820</v>
      </c>
      <c r="F75" s="782"/>
    </row>
    <row r="76" spans="1:11" ht="152.25" customHeight="1">
      <c r="A76" s="781" t="s">
        <v>306</v>
      </c>
      <c r="B76" s="783" t="s">
        <v>841</v>
      </c>
      <c r="C76" s="781" t="s">
        <v>903</v>
      </c>
      <c r="D76" s="786">
        <v>0.11</v>
      </c>
      <c r="E76" s="783" t="s">
        <v>921</v>
      </c>
      <c r="F76" s="782"/>
    </row>
    <row r="77" spans="1:11" ht="20.100000000000001" customHeight="1">
      <c r="A77" s="783"/>
      <c r="B77" s="783"/>
      <c r="C77" s="783"/>
      <c r="D77" s="783"/>
      <c r="E77" s="787"/>
      <c r="F77" s="780"/>
    </row>
    <row r="78" spans="1:11" ht="20.100000000000001" customHeight="1">
      <c r="A78" s="783"/>
      <c r="B78" s="786"/>
      <c r="C78" s="783"/>
      <c r="D78" s="783"/>
      <c r="E78" s="787"/>
      <c r="F78" s="780"/>
    </row>
    <row r="79" spans="1:11" s="778" customFormat="1" ht="33" hidden="1" customHeight="1">
      <c r="A79" s="788" t="s">
        <v>842</v>
      </c>
      <c r="B79" s="1251" t="s">
        <v>843</v>
      </c>
      <c r="C79" s="1251"/>
      <c r="D79" s="1251"/>
      <c r="E79" s="1251"/>
      <c r="F79" s="1251"/>
      <c r="G79" s="777"/>
    </row>
    <row r="80" spans="1:11" s="778" customFormat="1" ht="21.75" hidden="1" customHeight="1">
      <c r="A80" s="779" t="s">
        <v>202</v>
      </c>
      <c r="B80" s="779" t="s">
        <v>817</v>
      </c>
      <c r="C80" s="779"/>
      <c r="D80" s="789"/>
      <c r="E80" s="789"/>
      <c r="F80" s="789"/>
      <c r="G80" s="777"/>
      <c r="K80" s="767" t="s">
        <v>844</v>
      </c>
    </row>
    <row r="81" spans="1:11" ht="47.25" hidden="1" customHeight="1">
      <c r="A81" s="783" t="s">
        <v>818</v>
      </c>
      <c r="B81" s="782" t="s">
        <v>845</v>
      </c>
      <c r="C81" s="782"/>
      <c r="D81" s="782"/>
      <c r="E81" s="782"/>
      <c r="F81" s="782"/>
      <c r="K81" s="767" t="s">
        <v>845</v>
      </c>
    </row>
    <row r="82" spans="1:11" ht="148.5" hidden="1">
      <c r="A82" s="779" t="s">
        <v>306</v>
      </c>
      <c r="B82" s="779" t="s">
        <v>827</v>
      </c>
      <c r="C82" s="779"/>
      <c r="D82" s="790">
        <f>0.85-D81</f>
        <v>0.85</v>
      </c>
      <c r="E82" s="791" t="s">
        <v>846</v>
      </c>
      <c r="F82" s="782"/>
    </row>
    <row r="83" spans="1:11" ht="37.5" hidden="1" customHeight="1">
      <c r="A83" s="1252" t="s">
        <v>847</v>
      </c>
      <c r="B83" s="1252"/>
      <c r="C83" s="1252"/>
      <c r="D83" s="1252"/>
      <c r="E83" s="1252"/>
      <c r="F83" s="1253"/>
    </row>
    <row r="84" spans="1:11" ht="25.5" customHeight="1">
      <c r="A84" s="772" t="s">
        <v>890</v>
      </c>
      <c r="B84" s="1254" t="s">
        <v>1021</v>
      </c>
      <c r="C84" s="1255"/>
      <c r="D84" s="1255"/>
      <c r="E84" s="1255"/>
      <c r="F84" s="1255"/>
      <c r="G84" s="1256"/>
    </row>
    <row r="85" spans="1:11" s="793" customFormat="1" ht="40.5" customHeight="1">
      <c r="A85" s="432" t="s">
        <v>478</v>
      </c>
      <c r="B85" s="1239" t="s">
        <v>849</v>
      </c>
      <c r="C85" s="1240"/>
      <c r="D85" s="1240"/>
      <c r="E85" s="1240"/>
      <c r="F85" s="1241"/>
      <c r="G85" s="792"/>
    </row>
    <row r="86" spans="1:11" ht="181.5">
      <c r="A86" s="783" t="s">
        <v>818</v>
      </c>
      <c r="B86" s="783" t="s">
        <v>827</v>
      </c>
      <c r="C86" s="781" t="s">
        <v>903</v>
      </c>
      <c r="D86" s="794">
        <v>0.8</v>
      </c>
      <c r="E86" s="783" t="s">
        <v>920</v>
      </c>
      <c r="F86" s="782"/>
    </row>
    <row r="87" spans="1:11" s="793" customFormat="1" ht="20.100000000000001" customHeight="1">
      <c r="A87" s="432" t="s">
        <v>477</v>
      </c>
      <c r="B87" s="1239" t="s">
        <v>850</v>
      </c>
      <c r="C87" s="1240"/>
      <c r="D87" s="1240"/>
      <c r="E87" s="1240"/>
      <c r="F87" s="1241"/>
      <c r="G87" s="792"/>
    </row>
    <row r="88" spans="1:11" ht="144" customHeight="1">
      <c r="A88" s="783" t="s">
        <v>818</v>
      </c>
      <c r="B88" s="783" t="s">
        <v>851</v>
      </c>
      <c r="C88" s="781" t="s">
        <v>819</v>
      </c>
      <c r="D88" s="794">
        <v>0.1</v>
      </c>
      <c r="E88" s="791" t="s">
        <v>852</v>
      </c>
      <c r="F88" s="782"/>
    </row>
    <row r="89" spans="1:11" ht="152.25" customHeight="1">
      <c r="A89" s="783" t="s">
        <v>821</v>
      </c>
      <c r="B89" s="783" t="s">
        <v>827</v>
      </c>
      <c r="C89" s="781" t="s">
        <v>903</v>
      </c>
      <c r="D89" s="794">
        <v>0.05</v>
      </c>
      <c r="E89" s="783" t="s">
        <v>924</v>
      </c>
      <c r="F89" s="782"/>
    </row>
    <row r="90" spans="1:11" ht="148.5">
      <c r="A90" s="783" t="s">
        <v>823</v>
      </c>
      <c r="B90" s="783" t="s">
        <v>853</v>
      </c>
      <c r="C90" s="781" t="s">
        <v>822</v>
      </c>
      <c r="D90" s="794">
        <v>0.65</v>
      </c>
      <c r="E90" s="791" t="s">
        <v>848</v>
      </c>
      <c r="F90" s="782"/>
    </row>
    <row r="91" spans="1:11" s="793" customFormat="1" ht="20.100000000000001" customHeight="1">
      <c r="A91" s="432" t="s">
        <v>43</v>
      </c>
      <c r="B91" s="1239" t="s">
        <v>854</v>
      </c>
      <c r="C91" s="1240"/>
      <c r="D91" s="1240"/>
      <c r="E91" s="1240"/>
      <c r="F91" s="1241"/>
      <c r="G91" s="792"/>
    </row>
    <row r="92" spans="1:11" ht="176.25" customHeight="1">
      <c r="A92" s="783" t="s">
        <v>818</v>
      </c>
      <c r="B92" s="783" t="s">
        <v>851</v>
      </c>
      <c r="C92" s="781" t="s">
        <v>819</v>
      </c>
      <c r="D92" s="794">
        <v>0.2</v>
      </c>
      <c r="E92" s="791" t="s">
        <v>852</v>
      </c>
      <c r="F92" s="782"/>
    </row>
    <row r="93" spans="1:11" ht="153" customHeight="1">
      <c r="A93" s="783" t="s">
        <v>821</v>
      </c>
      <c r="B93" s="783" t="s">
        <v>827</v>
      </c>
      <c r="C93" s="781" t="s">
        <v>903</v>
      </c>
      <c r="D93" s="794">
        <v>0.1</v>
      </c>
      <c r="E93" s="791" t="s">
        <v>922</v>
      </c>
      <c r="F93" s="782"/>
    </row>
    <row r="94" spans="1:11" ht="129" customHeight="1">
      <c r="A94" s="783" t="s">
        <v>823</v>
      </c>
      <c r="B94" s="783" t="s">
        <v>855</v>
      </c>
      <c r="C94" s="781" t="s">
        <v>822</v>
      </c>
      <c r="D94" s="794">
        <v>0.3</v>
      </c>
      <c r="E94" s="791" t="s">
        <v>856</v>
      </c>
      <c r="F94" s="782"/>
    </row>
    <row r="95" spans="1:11" ht="129.75" customHeight="1">
      <c r="A95" s="783" t="s">
        <v>825</v>
      </c>
      <c r="B95" s="783" t="s">
        <v>857</v>
      </c>
      <c r="C95" s="781" t="s">
        <v>824</v>
      </c>
      <c r="D95" s="794">
        <v>0.2</v>
      </c>
      <c r="E95" s="791" t="s">
        <v>858</v>
      </c>
      <c r="F95" s="782"/>
    </row>
    <row r="96" spans="1:11" s="795" customFormat="1" ht="210.75" customHeight="1">
      <c r="A96" s="1242" t="s">
        <v>859</v>
      </c>
      <c r="B96" s="1243"/>
      <c r="C96" s="1243"/>
      <c r="D96" s="1243"/>
      <c r="E96" s="1243"/>
      <c r="F96" s="1244"/>
      <c r="G96" s="499"/>
    </row>
    <row r="97" spans="1:8" ht="20.100000000000001" customHeight="1">
      <c r="A97" s="796"/>
      <c r="B97" s="796"/>
      <c r="C97" s="796"/>
      <c r="D97" s="796"/>
    </row>
    <row r="98" spans="1:8" s="766" customFormat="1">
      <c r="A98" s="771" t="s">
        <v>484</v>
      </c>
      <c r="B98" s="797">
        <f>'Name of Bidder'!C35</f>
        <v>0</v>
      </c>
      <c r="C98" s="797"/>
      <c r="E98" s="771" t="s">
        <v>482</v>
      </c>
      <c r="F98" s="771">
        <f>'Name of Bidder'!C32</f>
        <v>0</v>
      </c>
      <c r="H98" s="767"/>
    </row>
    <row r="99" spans="1:8" s="766" customFormat="1">
      <c r="A99" s="771" t="s">
        <v>485</v>
      </c>
      <c r="B99" s="771">
        <f>'Name of Bidder'!C36</f>
        <v>0</v>
      </c>
      <c r="C99" s="771"/>
      <c r="E99" s="771" t="s">
        <v>56</v>
      </c>
      <c r="F99" s="798">
        <f>'Name of Bidder'!C33</f>
        <v>0</v>
      </c>
      <c r="H99" s="767"/>
    </row>
    <row r="100" spans="1:8" s="766" customFormat="1">
      <c r="A100" s="798"/>
      <c r="B100" s="798"/>
      <c r="C100" s="798"/>
      <c r="D100" s="771"/>
      <c r="E100" s="799"/>
      <c r="F100" s="798"/>
      <c r="H100" s="767"/>
    </row>
  </sheetData>
  <sheetProtection algorithmName="SHA-512" hashValue="X/e34K4E391fameEPYDPFFu4RytJWnRS7kD3WT38g96wk8CT3ld7jFnAuRZmFRs0Z/NvJy7dwY57owB0NP/SPw==" saltValue="5qY7PVrmxvXj83GhsjWTfw==" spinCount="100000" sheet="1" objects="1" scenarios="1"/>
  <mergeCells count="36">
    <mergeCell ref="A19:F19"/>
    <mergeCell ref="A3:F3"/>
    <mergeCell ref="A5:F5"/>
    <mergeCell ref="A8:D8"/>
    <mergeCell ref="B9:D9"/>
    <mergeCell ref="B10:D10"/>
    <mergeCell ref="B11:D11"/>
    <mergeCell ref="B12:D12"/>
    <mergeCell ref="A15:F15"/>
    <mergeCell ref="C16:D16"/>
    <mergeCell ref="C17:D17"/>
    <mergeCell ref="A18:F18"/>
    <mergeCell ref="B65:F65"/>
    <mergeCell ref="B20:F20"/>
    <mergeCell ref="C21:D21"/>
    <mergeCell ref="A27:F27"/>
    <mergeCell ref="B36:F36"/>
    <mergeCell ref="C37:D37"/>
    <mergeCell ref="A43:F43"/>
    <mergeCell ref="B28:F28"/>
    <mergeCell ref="C29:D29"/>
    <mergeCell ref="A35:F35"/>
    <mergeCell ref="B44:F44"/>
    <mergeCell ref="A51:F51"/>
    <mergeCell ref="B52:F52"/>
    <mergeCell ref="A59:F59"/>
    <mergeCell ref="B60:F60"/>
    <mergeCell ref="B87:F87"/>
    <mergeCell ref="B91:F91"/>
    <mergeCell ref="A96:F96"/>
    <mergeCell ref="B71:F71"/>
    <mergeCell ref="B72:F72"/>
    <mergeCell ref="B79:F79"/>
    <mergeCell ref="A83:F83"/>
    <mergeCell ref="B84:G84"/>
    <mergeCell ref="B85:F85"/>
  </mergeCells>
  <dataValidations count="2">
    <dataValidation type="list" allowBlank="1" showInputMessage="1" showErrorMessage="1" prompt="Copper(a) /Aluminium(a)" sqref="B81:C81" xr:uid="{0C3A8C0F-FEF7-40E7-B049-142BA8931544}">
      <formula1>$K$80:$K$81</formula1>
    </dataValidation>
    <dataValidation type="list" allowBlank="1" showInputMessage="1" showErrorMessage="1" sqref="D81" xr:uid="{242EDB9E-7A5E-424B-A2D9-17777E4B85D2}">
      <formula1>"0.65,0.66,0.67,0.68,0.69,0.70,0.71,0.72,0.73"</formula1>
    </dataValidation>
  </dataValidations>
  <pageMargins left="0.59" right="0.31" top="0.47" bottom="0.48" header="0.28000000000000003" footer="0.23"/>
  <pageSetup paperSize="9" scale="70" orientation="portrait" r:id="rId1"/>
  <headerFooter alignWithMargins="0">
    <oddFooter>&amp;R&amp;"Book Antiqua,Bold"&amp;8 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E13" sqref="E13"/>
    </sheetView>
  </sheetViews>
  <sheetFormatPr defaultColWidth="9.140625" defaultRowHeight="15.75"/>
  <cols>
    <col min="1" max="1" width="12.140625" style="81" customWidth="1"/>
    <col min="2" max="2" width="20.5703125" style="81" customWidth="1"/>
    <col min="3" max="3" width="11.42578125" style="81" customWidth="1"/>
    <col min="4" max="4" width="35.42578125" style="81" customWidth="1"/>
    <col min="5" max="5" width="66.5703125" style="81" customWidth="1"/>
    <col min="6" max="8" width="9.140625" style="81"/>
    <col min="9" max="16384" width="9.140625" style="84"/>
  </cols>
  <sheetData>
    <row r="1" spans="1:9" ht="30.75" customHeight="1">
      <c r="A1" s="1274" t="str">
        <f>Cover!B3</f>
        <v xml:space="preserve">[Specification No.: CC/NT/W-GIS/DOM/A02/25/13385] </v>
      </c>
      <c r="B1" s="1274"/>
      <c r="C1" s="1274"/>
      <c r="D1" s="1274"/>
      <c r="E1" s="366" t="s">
        <v>182</v>
      </c>
    </row>
    <row r="3" spans="1:9" ht="90.75" customHeight="1">
      <c r="A3" s="826" t="str">
        <f>Cover!B2</f>
        <v>GIS Package (TR-202577PKG01) for Augmentation of 1x500 MVA, 400/220 kV ICT (3rd) at Thrissur VSC HVDC Station in Kerala.</v>
      </c>
      <c r="B3" s="826"/>
      <c r="C3" s="826"/>
      <c r="D3" s="826"/>
      <c r="E3" s="826"/>
      <c r="F3" s="79"/>
      <c r="G3" s="79"/>
      <c r="H3" s="79"/>
    </row>
    <row r="4" spans="1:9" ht="20.100000000000001" customHeight="1">
      <c r="A4" s="87"/>
      <c r="H4" s="88"/>
      <c r="I4" s="89"/>
    </row>
    <row r="5" spans="1:9" ht="20.100000000000001" customHeight="1">
      <c r="A5" s="827" t="s">
        <v>481</v>
      </c>
      <c r="B5" s="827"/>
      <c r="C5" s="827"/>
      <c r="D5" s="827"/>
      <c r="E5" s="827"/>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2">
        <f>'Attach 3(JV)'!A8:D8</f>
        <v>0</v>
      </c>
      <c r="B8" s="1162"/>
      <c r="C8" s="1162"/>
      <c r="D8" s="1162"/>
      <c r="E8" s="110" t="str">
        <f>'Attach 3(JV)'!E8</f>
        <v>Contract Services</v>
      </c>
      <c r="H8" s="88"/>
      <c r="I8" s="89"/>
    </row>
    <row r="9" spans="1:9">
      <c r="A9" s="98" t="s">
        <v>434</v>
      </c>
      <c r="B9" s="1177">
        <f>'Attach 3(JV)'!B9:D9</f>
        <v>0</v>
      </c>
      <c r="C9" s="1177"/>
      <c r="D9" s="1177"/>
      <c r="E9" s="110" t="str">
        <f>'Attach 3(JV)'!E9</f>
        <v>Power Grid Corporation of India Ltd.,</v>
      </c>
      <c r="H9" s="88"/>
      <c r="I9" s="89"/>
    </row>
    <row r="10" spans="1:9">
      <c r="A10" s="98" t="s">
        <v>436</v>
      </c>
      <c r="B10" s="1156">
        <f>'Attach 3(JV)'!B10:D10</f>
        <v>0</v>
      </c>
      <c r="C10" s="1156"/>
      <c r="D10" s="1156"/>
      <c r="E10" s="110" t="str">
        <f>'Attach 3(JV)'!E10</f>
        <v>"Saudamini", Plot No. 2, Sector 29</v>
      </c>
      <c r="H10" s="88"/>
      <c r="I10" s="89"/>
    </row>
    <row r="11" spans="1:9">
      <c r="B11" s="1156">
        <f>'Attach 3(JV)'!B11:D11</f>
        <v>0</v>
      </c>
      <c r="C11" s="1156"/>
      <c r="D11" s="1156"/>
      <c r="E11" s="110" t="str">
        <f>'Attach 3(JV)'!E11</f>
        <v>Gurgaon (Haryana) - 122001</v>
      </c>
    </row>
    <row r="12" spans="1:9">
      <c r="A12" s="90"/>
      <c r="B12" s="1156">
        <f>'Attach 3(JV)'!B12:D12</f>
        <v>0</v>
      </c>
      <c r="C12" s="1156"/>
      <c r="D12" s="1156"/>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51" customHeight="1">
      <c r="A16" s="830" t="s">
        <v>618</v>
      </c>
      <c r="B16" s="830"/>
      <c r="C16" s="830"/>
      <c r="D16" s="830"/>
      <c r="E16" s="830"/>
    </row>
    <row r="17" spans="1:5" ht="20.100000000000001" customHeight="1">
      <c r="A17" s="90"/>
    </row>
    <row r="18" spans="1:5" ht="20.100000000000001" customHeight="1"/>
    <row r="19" spans="1:5" ht="33" customHeight="1">
      <c r="D19" s="105"/>
    </row>
    <row r="20" spans="1:5" ht="33" customHeight="1">
      <c r="A20" s="91" t="s">
        <v>484</v>
      </c>
      <c r="B20" s="106">
        <f>'Name of Bidder'!C35</f>
        <v>0</v>
      </c>
      <c r="C20" s="193"/>
      <c r="D20" s="105" t="s">
        <v>482</v>
      </c>
      <c r="E20" s="107">
        <f>'Name of Bidder'!C32</f>
        <v>0</v>
      </c>
    </row>
    <row r="21" spans="1:5" ht="33" customHeight="1">
      <c r="A21" s="91" t="s">
        <v>485</v>
      </c>
      <c r="B21" s="107">
        <f>'Name of Bidder'!C36</f>
        <v>0</v>
      </c>
      <c r="C21" s="193"/>
      <c r="D21" s="105" t="s">
        <v>483</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password="CB72" sheet="1" objects="1" scenarios="1"/>
  <customSheetViews>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A3" sqref="A3:E3"/>
    </sheetView>
  </sheetViews>
  <sheetFormatPr defaultColWidth="9.140625" defaultRowHeight="15.75"/>
  <cols>
    <col min="1" max="1" width="12.140625" style="81" customWidth="1"/>
    <col min="2" max="2" width="20.5703125" style="81" customWidth="1"/>
    <col min="3" max="3" width="11.42578125" style="81" customWidth="1"/>
    <col min="4" max="4" width="31.5703125" style="81" customWidth="1"/>
    <col min="5" max="5" width="58.7109375" style="81" customWidth="1"/>
    <col min="6" max="8" width="9.140625" style="81"/>
    <col min="9" max="16384" width="9.140625" style="84"/>
  </cols>
  <sheetData>
    <row r="1" spans="1:9" ht="43.5" customHeight="1">
      <c r="A1" s="1274" t="str">
        <f>Cover!B3</f>
        <v xml:space="preserve">[Specification No.: CC/NT/W-GIS/DOM/A02/25/13385] </v>
      </c>
      <c r="B1" s="1274"/>
      <c r="C1" s="1274"/>
      <c r="D1" s="1274"/>
      <c r="E1" s="366" t="s">
        <v>314</v>
      </c>
    </row>
    <row r="2" spans="1:9" ht="16.5">
      <c r="A2" s="207"/>
      <c r="B2" s="207"/>
      <c r="C2" s="207"/>
      <c r="D2" s="207"/>
      <c r="E2" s="207"/>
    </row>
    <row r="3" spans="1:9" ht="79.5" customHeight="1">
      <c r="A3" s="1161" t="str">
        <f>Cover!B2</f>
        <v>GIS Package (TR-202577PKG01) for Augmentation of 1x500 MVA, 400/220 kV ICT (3rd) at Thrissur VSC HVDC Station in Kerala.</v>
      </c>
      <c r="B3" s="1161"/>
      <c r="C3" s="1161"/>
      <c r="D3" s="1161"/>
      <c r="E3" s="1161"/>
      <c r="F3" s="79"/>
      <c r="G3" s="79"/>
      <c r="H3" s="79"/>
    </row>
    <row r="4" spans="1:9" ht="20.100000000000001" customHeight="1">
      <c r="A4" s="87"/>
      <c r="H4" s="88"/>
      <c r="I4" s="89"/>
    </row>
    <row r="5" spans="1:9" ht="20.100000000000001" customHeight="1">
      <c r="A5" s="827" t="s">
        <v>200</v>
      </c>
      <c r="B5" s="827"/>
      <c r="C5" s="827"/>
      <c r="D5" s="827"/>
      <c r="E5" s="827"/>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162">
        <f>'Attach 3(JV)'!A8:D8</f>
        <v>0</v>
      </c>
      <c r="B8" s="1162"/>
      <c r="C8" s="1162"/>
      <c r="D8" s="1162"/>
      <c r="E8" s="110" t="str">
        <f>'Attach 3(JV)'!E8</f>
        <v>Contract Services</v>
      </c>
      <c r="H8" s="88"/>
      <c r="I8" s="89"/>
    </row>
    <row r="9" spans="1:9">
      <c r="A9" s="98" t="s">
        <v>434</v>
      </c>
      <c r="B9" s="1177">
        <f>'Attach 3(JV)'!B9:D9</f>
        <v>0</v>
      </c>
      <c r="C9" s="1177"/>
      <c r="D9" s="1177"/>
      <c r="E9" s="110" t="str">
        <f>'Attach 3(JV)'!E9</f>
        <v>Power Grid Corporation of India Ltd.,</v>
      </c>
      <c r="H9" s="88"/>
      <c r="I9" s="89"/>
    </row>
    <row r="10" spans="1:9">
      <c r="A10" s="98" t="s">
        <v>436</v>
      </c>
      <c r="B10" s="1156">
        <f>'Attach 3(JV)'!B10:D10</f>
        <v>0</v>
      </c>
      <c r="C10" s="1156"/>
      <c r="D10" s="1156"/>
      <c r="E10" s="110" t="str">
        <f>'Attach 3(JV)'!E10</f>
        <v>"Saudamini", Plot No. 2, Sector 29</v>
      </c>
      <c r="H10" s="88"/>
      <c r="I10" s="89"/>
    </row>
    <row r="11" spans="1:9">
      <c r="B11" s="1156">
        <f>'Attach 3(JV)'!B11:D11</f>
        <v>0</v>
      </c>
      <c r="C11" s="1156"/>
      <c r="D11" s="1156"/>
      <c r="E11" s="110" t="str">
        <f>'Attach 3(JV)'!E11</f>
        <v>Gurgaon (Haryana) - 122001</v>
      </c>
    </row>
    <row r="12" spans="1:9">
      <c r="A12" s="90"/>
      <c r="B12" s="1156">
        <f>'Attach 3(JV)'!B12:D12</f>
        <v>0</v>
      </c>
      <c r="C12" s="1156"/>
      <c r="D12" s="1156"/>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45" customHeight="1">
      <c r="A16" s="1275" t="s">
        <v>599</v>
      </c>
      <c r="B16" s="1275"/>
      <c r="C16" s="1275"/>
      <c r="D16" s="1275"/>
      <c r="E16" s="1275"/>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484</v>
      </c>
      <c r="B24" s="106">
        <f>'Name of Bidder'!C35</f>
        <v>0</v>
      </c>
      <c r="C24" s="193"/>
      <c r="D24" s="105" t="s">
        <v>482</v>
      </c>
      <c r="E24" s="107">
        <f>'Name of Bidder'!C32</f>
        <v>0</v>
      </c>
    </row>
    <row r="25" spans="1:5" ht="24.75" customHeight="1">
      <c r="A25" s="91" t="s">
        <v>485</v>
      </c>
      <c r="B25" s="107">
        <f>'Name of Bidder'!C36</f>
        <v>0</v>
      </c>
      <c r="C25" s="193"/>
      <c r="D25" s="105" t="s">
        <v>483</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password="CB72" sheet="1" objects="1" scenarios="1"/>
  <customSheetViews>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139" zoomScale="85" zoomScaleSheetLayoutView="85" workbookViewId="0">
      <selection activeCell="A61" sqref="A61:I61"/>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290" t="s">
        <v>782</v>
      </c>
      <c r="B1" s="1291"/>
      <c r="C1" s="1291"/>
      <c r="D1" s="1291"/>
      <c r="E1" s="1291"/>
      <c r="F1" s="1291"/>
      <c r="G1" s="1291"/>
      <c r="H1" s="1291"/>
      <c r="I1" s="1292"/>
    </row>
    <row r="2" spans="1:9" ht="31.5" customHeight="1">
      <c r="A2" s="401" t="s">
        <v>13</v>
      </c>
      <c r="B2" s="1293" t="s">
        <v>21</v>
      </c>
      <c r="C2" s="1293"/>
      <c r="D2" s="1293"/>
      <c r="E2" s="1293"/>
      <c r="F2" s="1293"/>
      <c r="G2" s="1293"/>
      <c r="H2" s="1293"/>
      <c r="I2" s="1294"/>
    </row>
    <row r="3" spans="1:9" ht="57.75" customHeight="1">
      <c r="A3" s="401" t="s">
        <v>14</v>
      </c>
      <c r="B3" s="1293" t="s">
        <v>16</v>
      </c>
      <c r="C3" s="1293"/>
      <c r="D3" s="1293"/>
      <c r="E3" s="1293"/>
      <c r="F3" s="1293"/>
      <c r="G3" s="1293"/>
      <c r="H3" s="1293"/>
      <c r="I3" s="1294"/>
    </row>
    <row r="4" spans="1:9" ht="53.25" customHeight="1">
      <c r="A4" s="401" t="s">
        <v>15</v>
      </c>
      <c r="B4" s="1293" t="s">
        <v>19</v>
      </c>
      <c r="C4" s="1293"/>
      <c r="D4" s="1293"/>
      <c r="E4" s="1293"/>
      <c r="F4" s="1293"/>
      <c r="G4" s="1293"/>
      <c r="H4" s="1293"/>
      <c r="I4" s="1294"/>
    </row>
    <row r="5" spans="1:9" ht="36" customHeight="1">
      <c r="A5" s="401" t="s">
        <v>17</v>
      </c>
      <c r="B5" s="1293" t="s">
        <v>18</v>
      </c>
      <c r="C5" s="1293"/>
      <c r="D5" s="1293"/>
      <c r="E5" s="1293"/>
      <c r="F5" s="1293"/>
      <c r="G5" s="1293"/>
      <c r="H5" s="1293"/>
      <c r="I5" s="1294"/>
    </row>
    <row r="6" spans="1:9" ht="19.5" customHeight="1">
      <c r="A6" s="402" t="s">
        <v>20</v>
      </c>
      <c r="B6" s="1296" t="s">
        <v>771</v>
      </c>
      <c r="C6" s="1296"/>
      <c r="D6" s="1296"/>
      <c r="E6" s="1296"/>
      <c r="F6" s="1296"/>
      <c r="G6" s="1296"/>
      <c r="H6" s="1296"/>
      <c r="I6" s="1297"/>
    </row>
    <row r="30" spans="1:23">
      <c r="K30" s="403">
        <f>'[14]Name of Bidder'!C13</f>
        <v>0</v>
      </c>
    </row>
    <row r="31" spans="1:23" ht="15.75" customHeight="1">
      <c r="A31" s="404"/>
      <c r="B31" s="404"/>
      <c r="C31" s="404"/>
      <c r="D31" s="404"/>
      <c r="E31" s="404"/>
      <c r="F31" s="404"/>
      <c r="G31" s="404"/>
      <c r="H31" s="404"/>
      <c r="I31" s="404"/>
      <c r="J31" s="404"/>
      <c r="K31" s="405">
        <f>'[14]Name of Bidder'!C14</f>
        <v>0</v>
      </c>
      <c r="W31" s="495"/>
    </row>
    <row r="32" spans="1:23">
      <c r="A32" s="404"/>
      <c r="B32" s="404"/>
      <c r="C32" s="404"/>
      <c r="D32" s="404"/>
      <c r="E32" s="404"/>
      <c r="F32" s="404"/>
      <c r="G32" s="404"/>
      <c r="H32" s="404"/>
      <c r="I32" s="404"/>
      <c r="J32" s="404"/>
      <c r="K32" s="405">
        <f>'[14]Name of Bidder'!C15</f>
        <v>0</v>
      </c>
    </row>
    <row r="33" spans="1:16">
      <c r="A33" s="404"/>
      <c r="B33" s="404"/>
      <c r="C33" s="404"/>
      <c r="D33" s="404"/>
      <c r="E33" s="404"/>
      <c r="F33" s="404"/>
      <c r="G33" s="404"/>
      <c r="H33" s="404"/>
      <c r="I33" s="404"/>
      <c r="J33" s="404"/>
      <c r="K33" s="405">
        <f>'[14]Name of Bidder'!C16</f>
        <v>0</v>
      </c>
    </row>
    <row r="34" spans="1:16">
      <c r="A34" s="404"/>
      <c r="B34" s="404"/>
      <c r="C34" s="404"/>
      <c r="D34" s="404"/>
      <c r="E34" s="404"/>
      <c r="F34" s="404"/>
      <c r="G34" s="404"/>
      <c r="H34" s="404"/>
      <c r="I34" s="404"/>
      <c r="J34" s="404"/>
    </row>
    <row r="35" spans="1:16">
      <c r="A35" s="1276" t="s">
        <v>203</v>
      </c>
      <c r="B35" s="1276"/>
      <c r="C35" s="1276"/>
      <c r="D35" s="1276"/>
      <c r="E35" s="1276"/>
      <c r="F35" s="1276"/>
      <c r="G35" s="1276"/>
      <c r="H35" s="1276"/>
      <c r="I35" s="1276"/>
      <c r="J35" s="404"/>
    </row>
    <row r="36" spans="1:16">
      <c r="A36" s="1277" t="s">
        <v>204</v>
      </c>
      <c r="B36" s="1277"/>
      <c r="C36" s="1277"/>
      <c r="D36" s="1277"/>
      <c r="E36" s="1277"/>
      <c r="F36" s="1277"/>
      <c r="G36" s="1277"/>
      <c r="H36" s="1277"/>
      <c r="I36" s="1277"/>
      <c r="J36" s="404"/>
      <c r="K36" s="403">
        <f>'[14]Name of Bidder'!C18</f>
        <v>0</v>
      </c>
      <c r="O36" s="405">
        <f>'[14]Name of Bidder'!C23</f>
        <v>0</v>
      </c>
    </row>
    <row r="37" spans="1:16">
      <c r="A37" s="1278" t="s">
        <v>205</v>
      </c>
      <c r="B37" s="1278"/>
      <c r="C37" s="1278"/>
      <c r="D37" s="1278"/>
      <c r="E37" s="1278"/>
      <c r="F37" s="1278"/>
      <c r="G37" s="1278"/>
      <c r="H37" s="1278"/>
      <c r="I37" s="1278"/>
      <c r="J37" s="404"/>
      <c r="K37" s="403">
        <f>'[14]Name of Bidder'!C19</f>
        <v>0</v>
      </c>
      <c r="O37" s="405">
        <f>'[14]Name of Bidder'!C24</f>
        <v>0</v>
      </c>
    </row>
    <row r="38" spans="1:16" ht="48.6" customHeight="1">
      <c r="A38" s="1279" t="s">
        <v>603</v>
      </c>
      <c r="B38" s="1279"/>
      <c r="C38" s="1279"/>
      <c r="D38" s="1279"/>
      <c r="E38" s="1279"/>
      <c r="F38" s="1279"/>
      <c r="G38" s="1279"/>
      <c r="H38" s="1279"/>
      <c r="I38" s="1279"/>
      <c r="J38" s="404"/>
      <c r="K38" s="403">
        <f>'[14]Name of Bidder'!C20</f>
        <v>0</v>
      </c>
      <c r="O38" s="405">
        <f>'[14]Name of Bidder'!C25</f>
        <v>0</v>
      </c>
    </row>
    <row r="39" spans="1:16">
      <c r="A39" s="1278" t="s">
        <v>619</v>
      </c>
      <c r="B39" s="1278"/>
      <c r="C39" s="1278"/>
      <c r="D39" s="1278"/>
      <c r="E39" s="1278"/>
      <c r="F39" s="1278"/>
      <c r="G39" s="1278"/>
      <c r="H39" s="1278"/>
      <c r="I39" s="1278"/>
      <c r="J39" s="404"/>
      <c r="K39" s="403">
        <f>'[14]Name of Bidder'!C21</f>
        <v>0</v>
      </c>
      <c r="O39" s="405">
        <f>'[14]Name of Bidder'!C26</f>
        <v>0</v>
      </c>
    </row>
    <row r="40" spans="1:16">
      <c r="A40" s="1277" t="s">
        <v>206</v>
      </c>
      <c r="B40" s="1277"/>
      <c r="C40" s="1277"/>
      <c r="D40" s="1277"/>
      <c r="E40" s="1277"/>
      <c r="F40" s="1277"/>
      <c r="G40" s="1277"/>
      <c r="H40" s="1277"/>
      <c r="I40" s="1277"/>
      <c r="J40" s="404"/>
    </row>
    <row r="41" spans="1:16">
      <c r="A41" s="1277">
        <f>'Name of Bidder'!C13</f>
        <v>0</v>
      </c>
      <c r="B41" s="1277"/>
      <c r="C41" s="1277"/>
      <c r="D41" s="1277"/>
      <c r="E41" s="1277"/>
      <c r="F41" s="1277"/>
      <c r="G41" s="1277"/>
      <c r="H41" s="1277"/>
      <c r="I41" s="1277"/>
      <c r="J41" s="404"/>
    </row>
    <row r="42" spans="1:16" ht="18.75" customHeight="1">
      <c r="A42" s="1278" t="str">
        <f>" having its Registered Office at " &amp; 'Name of Bidder'!C14 &amp; " " &amp; 'Name of Bidder'!C15 &amp; " " &amp; 'Name of Bidder'!C16</f>
        <v xml:space="preserve"> having its Registered Office at   </v>
      </c>
      <c r="B42" s="1278"/>
      <c r="C42" s="1278"/>
      <c r="D42" s="1278"/>
      <c r="E42" s="1278"/>
      <c r="F42" s="1278"/>
      <c r="G42" s="1278"/>
      <c r="H42" s="1278"/>
      <c r="I42" s="1278"/>
      <c r="J42" s="404"/>
      <c r="K42" s="406">
        <f>'[14]Name of Bidder'!F6</f>
        <v>1</v>
      </c>
      <c r="M42" s="405" t="s">
        <v>467</v>
      </c>
      <c r="P42" s="405" t="s">
        <v>465</v>
      </c>
    </row>
    <row r="43" spans="1:16" ht="23.25" customHeight="1">
      <c r="A43" s="1279" t="str">
        <f>IF('Name of Bidder'!C6 = "Joint Venture Bid", "and ", "  ")</f>
        <v xml:space="preserve">  </v>
      </c>
      <c r="B43" s="1279"/>
      <c r="C43" s="1279"/>
      <c r="D43" s="1279"/>
      <c r="E43" s="1279"/>
      <c r="F43" s="1279"/>
      <c r="G43" s="1279"/>
      <c r="H43" s="1279"/>
      <c r="I43" s="1279"/>
      <c r="J43" s="404"/>
      <c r="K43" s="406">
        <f>'[14]Name of Bidder'!F8</f>
        <v>1</v>
      </c>
      <c r="M43" s="405" t="s">
        <v>466</v>
      </c>
    </row>
    <row r="44" spans="1:16" hidden="1">
      <c r="A44" s="1277" t="e">
        <f>IF(#REF! = "Individual Firm", " ", " and ")</f>
        <v>#REF!</v>
      </c>
      <c r="B44" s="1277"/>
      <c r="C44" s="1277"/>
      <c r="D44" s="1277"/>
      <c r="E44" s="1277"/>
      <c r="F44" s="1277"/>
      <c r="G44" s="1277"/>
      <c r="H44" s="1277"/>
      <c r="I44" s="1277"/>
      <c r="J44" s="404"/>
    </row>
    <row r="45" spans="1:16" hidden="1">
      <c r="A45" s="1277" t="e">
        <f xml:space="preserve"> IF(#REF!= "Individual Firm", "",#REF!)</f>
        <v>#REF!</v>
      </c>
      <c r="B45" s="1277"/>
      <c r="C45" s="1277"/>
      <c r="D45" s="1277"/>
      <c r="E45" s="1277"/>
      <c r="F45" s="1277"/>
      <c r="G45" s="1277"/>
      <c r="H45" s="1277"/>
      <c r="I45" s="1277"/>
      <c r="J45" s="404"/>
    </row>
    <row r="46" spans="1:16" ht="39.950000000000003" hidden="1" customHeight="1">
      <c r="A46" s="1279" t="e">
        <f>IF(#REF!= "Sole Bidder", "", "having its Registered Office at "&amp;IF(#REF!=1,#REF!&amp;" "&amp;#REF!&amp;" "&amp;#REF!,IF(#REF!=2,#REF!&amp;" &amp; "&amp;#REF!&amp;" "&amp;#REF!&amp;" and " &amp;#REF!&amp;" &amp; "&amp;#REF!&amp;" "&amp;#REF! &amp;IF(#REF!=2," respectively",""))))</f>
        <v>#REF!</v>
      </c>
      <c r="B46" s="1279"/>
      <c r="C46" s="1279"/>
      <c r="D46" s="1279"/>
      <c r="E46" s="1279"/>
      <c r="F46" s="1279"/>
      <c r="G46" s="1279"/>
      <c r="H46" s="1279"/>
      <c r="I46" s="1279"/>
      <c r="J46" s="404"/>
    </row>
    <row r="47" spans="1:16" ht="24.75" customHeight="1">
      <c r="A47" s="1279" t="str">
        <f>IF('Name of Bidder'!C6= "Joint Venture Bid", IF('Name of Bidder'!C8=1,'Name of Bidder'!C18,IF('Name of Bidder'!C8="2 or More",'Name of Bidder'!C18&amp;" &amp; "&amp;'Name of Bidder'!C23,"")),"")</f>
        <v/>
      </c>
      <c r="B47" s="1279"/>
      <c r="C47" s="1279"/>
      <c r="D47" s="1279"/>
      <c r="E47" s="1279"/>
      <c r="F47" s="1279"/>
      <c r="G47" s="1279"/>
      <c r="H47" s="1279"/>
      <c r="I47" s="1279"/>
      <c r="J47" s="404"/>
    </row>
    <row r="48" spans="1:16" ht="27" customHeight="1">
      <c r="A48" s="1279"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79"/>
      <c r="C48" s="1279"/>
      <c r="D48" s="1279"/>
      <c r="E48" s="1279"/>
      <c r="F48" s="1279"/>
      <c r="G48" s="1279"/>
      <c r="H48" s="1279"/>
      <c r="I48" s="1279"/>
      <c r="J48" s="404"/>
    </row>
    <row r="49" spans="1:23" ht="12.75" customHeight="1">
      <c r="A49" s="1279"/>
      <c r="B49" s="1279"/>
      <c r="C49" s="1279"/>
      <c r="D49" s="1279"/>
      <c r="E49" s="1279"/>
      <c r="F49" s="1279"/>
      <c r="G49" s="1279"/>
      <c r="H49" s="1279"/>
      <c r="I49" s="1279"/>
      <c r="J49" s="404"/>
    </row>
    <row r="50" spans="1:23">
      <c r="A50" s="1277" t="s">
        <v>207</v>
      </c>
      <c r="B50" s="1277"/>
      <c r="C50" s="1277"/>
      <c r="D50" s="1277"/>
      <c r="E50" s="1277"/>
      <c r="F50" s="1277"/>
      <c r="G50" s="1277"/>
      <c r="H50" s="1277"/>
      <c r="I50" s="1277"/>
      <c r="J50" s="404"/>
    </row>
    <row r="51" spans="1:23">
      <c r="A51" s="1278" t="s">
        <v>208</v>
      </c>
      <c r="B51" s="1278"/>
      <c r="C51" s="1278"/>
      <c r="D51" s="1278"/>
      <c r="E51" s="1278"/>
      <c r="F51" s="1278"/>
      <c r="G51" s="1278"/>
      <c r="H51" s="1278"/>
      <c r="I51" s="1278"/>
      <c r="J51" s="404"/>
    </row>
    <row r="52" spans="1:23">
      <c r="A52" s="1278" t="s">
        <v>209</v>
      </c>
      <c r="B52" s="1278"/>
      <c r="C52" s="1278"/>
      <c r="D52" s="1278"/>
      <c r="E52" s="1278"/>
      <c r="F52" s="1278"/>
      <c r="G52" s="1278"/>
      <c r="H52" s="1278"/>
      <c r="I52" s="1278"/>
      <c r="J52" s="404"/>
    </row>
    <row r="53" spans="1:23" ht="183.75" customHeight="1">
      <c r="A53" s="1284" t="str">
        <f>"POWERGRID intends to award, under laid-down organisational procedures, contract(s) for "&amp;Cover!B2&amp;", " &amp;Cover!B3</f>
        <v xml:space="preserve">POWERGRID intends to award, under laid-down organisational procedures, contract(s) for GIS Package (TR-202577PKG01) for Augmentation of 1x500 MVA, 400/220 kV ICT (3rd) at Thrissur VSC HVDC Station in Kerala., [Specification No.: CC/NT/W-GIS/DOM/A02/25/13385] </v>
      </c>
      <c r="B53" s="1284"/>
      <c r="C53" s="1284"/>
      <c r="D53" s="1284"/>
      <c r="E53" s="1284"/>
      <c r="F53" s="1284"/>
      <c r="G53" s="1284"/>
      <c r="H53" s="1284"/>
      <c r="I53" s="1284"/>
      <c r="J53" s="404"/>
      <c r="W53" s="495"/>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284" t="s">
        <v>210</v>
      </c>
      <c r="B56" s="1284"/>
      <c r="C56" s="1284"/>
      <c r="D56" s="1284"/>
      <c r="E56" s="1282" t="s">
        <v>210</v>
      </c>
      <c r="F56" s="1282"/>
      <c r="G56" s="1282"/>
      <c r="H56" s="1282"/>
      <c r="I56" s="1282"/>
      <c r="J56" s="404"/>
    </row>
    <row r="57" spans="1:23" ht="33" customHeight="1">
      <c r="A57" s="1283" t="s">
        <v>211</v>
      </c>
      <c r="B57" s="1283"/>
      <c r="C57" s="1283"/>
      <c r="D57" s="1283"/>
      <c r="E57" s="1280" t="s">
        <v>302</v>
      </c>
      <c r="F57" s="1280"/>
      <c r="G57" s="1280"/>
      <c r="H57" s="1280"/>
      <c r="I57" s="1280"/>
      <c r="J57" s="404"/>
    </row>
    <row r="58" spans="1:23" ht="22.5" customHeight="1">
      <c r="A58" s="408" t="s">
        <v>200</v>
      </c>
      <c r="B58" s="404"/>
      <c r="C58" s="404"/>
      <c r="D58" s="404"/>
      <c r="E58" s="404"/>
      <c r="F58" s="404"/>
      <c r="G58" s="404"/>
      <c r="H58" s="404"/>
      <c r="I58" s="409" t="s">
        <v>257</v>
      </c>
      <c r="J58" s="404"/>
    </row>
    <row r="59" spans="1:23" ht="55.5" customHeight="1">
      <c r="A59" s="1281" t="s">
        <v>1138</v>
      </c>
      <c r="B59" s="1281"/>
      <c r="C59" s="1281"/>
      <c r="D59" s="1281"/>
      <c r="E59" s="1281"/>
      <c r="F59" s="1281"/>
      <c r="G59" s="1281"/>
      <c r="H59" s="1281"/>
      <c r="I59" s="1281"/>
    </row>
    <row r="60" spans="1:23" ht="13.5" customHeight="1">
      <c r="A60" s="1288"/>
      <c r="B60" s="1288"/>
      <c r="C60" s="1288"/>
      <c r="D60" s="1288"/>
      <c r="E60" s="1288"/>
      <c r="F60" s="1288"/>
      <c r="G60" s="1288"/>
      <c r="H60" s="1288"/>
      <c r="I60" s="1288"/>
    </row>
    <row r="61" spans="1:23" ht="35.25" customHeight="1">
      <c r="A61" s="1281" t="s">
        <v>620</v>
      </c>
      <c r="B61" s="1281"/>
      <c r="C61" s="1281"/>
      <c r="D61" s="1281"/>
      <c r="E61" s="1281"/>
      <c r="F61" s="1281"/>
      <c r="G61" s="1281"/>
      <c r="H61" s="1281"/>
      <c r="I61" s="1281"/>
    </row>
    <row r="62" spans="1:23" ht="8.1" customHeight="1">
      <c r="A62" s="411"/>
    </row>
    <row r="63" spans="1:23">
      <c r="A63" s="1285" t="s">
        <v>12</v>
      </c>
      <c r="B63" s="1285"/>
      <c r="C63" s="1285"/>
      <c r="D63" s="1285"/>
      <c r="E63" s="1285"/>
      <c r="F63" s="1285"/>
      <c r="G63" s="1285"/>
      <c r="H63" s="1285"/>
      <c r="I63" s="1285"/>
    </row>
    <row r="64" spans="1:23" ht="8.1" customHeight="1">
      <c r="A64" s="411"/>
    </row>
    <row r="65" spans="1:10">
      <c r="A65" s="1286" t="s">
        <v>303</v>
      </c>
      <c r="B65" s="1286"/>
      <c r="C65" s="1286"/>
      <c r="D65" s="1286"/>
      <c r="E65" s="1286"/>
      <c r="F65" s="1286"/>
      <c r="G65" s="1286"/>
      <c r="H65" s="1286"/>
      <c r="I65" s="1286"/>
    </row>
    <row r="66" spans="1:10" ht="8.1" customHeight="1">
      <c r="A66" s="412"/>
    </row>
    <row r="67" spans="1:10" ht="37.5" customHeight="1">
      <c r="A67" s="413" t="s">
        <v>304</v>
      </c>
      <c r="B67" s="1284" t="s">
        <v>201</v>
      </c>
      <c r="C67" s="1284"/>
      <c r="D67" s="1284"/>
      <c r="E67" s="1284"/>
      <c r="F67" s="1284"/>
      <c r="G67" s="1284"/>
      <c r="H67" s="1284"/>
      <c r="I67" s="1284"/>
    </row>
    <row r="68" spans="1:10" ht="8.1" customHeight="1">
      <c r="A68" s="411"/>
    </row>
    <row r="69" spans="1:10" ht="79.5" customHeight="1">
      <c r="B69" s="413" t="s">
        <v>202</v>
      </c>
      <c r="C69" s="1284" t="s">
        <v>305</v>
      </c>
      <c r="D69" s="1284"/>
      <c r="E69" s="1284"/>
      <c r="F69" s="1284"/>
      <c r="G69" s="1284"/>
      <c r="H69" s="1284"/>
      <c r="I69" s="1284"/>
    </row>
    <row r="70" spans="1:10" ht="8.1" customHeight="1">
      <c r="B70" s="413"/>
      <c r="C70" s="407"/>
      <c r="D70" s="407"/>
      <c r="E70" s="407"/>
      <c r="F70" s="407"/>
      <c r="G70" s="407"/>
      <c r="H70" s="407"/>
      <c r="I70" s="407"/>
    </row>
    <row r="71" spans="1:10" ht="115.5" customHeight="1">
      <c r="B71" s="413" t="s">
        <v>306</v>
      </c>
      <c r="C71" s="1284" t="s">
        <v>783</v>
      </c>
      <c r="D71" s="1284"/>
      <c r="E71" s="1284"/>
      <c r="F71" s="1284"/>
      <c r="G71" s="1284"/>
      <c r="H71" s="1284"/>
      <c r="I71" s="1284"/>
    </row>
    <row r="72" spans="1:10" ht="8.1" customHeight="1">
      <c r="B72" s="413"/>
      <c r="C72" s="407"/>
      <c r="D72" s="407"/>
      <c r="E72" s="407"/>
      <c r="F72" s="407"/>
      <c r="G72" s="407"/>
      <c r="H72" s="407"/>
      <c r="I72" s="407"/>
    </row>
    <row r="73" spans="1:10" ht="67.5" customHeight="1">
      <c r="B73" s="413" t="s">
        <v>307</v>
      </c>
      <c r="C73" s="1284" t="s">
        <v>784</v>
      </c>
      <c r="D73" s="1284"/>
      <c r="E73" s="1284"/>
      <c r="F73" s="1284"/>
      <c r="G73" s="1284"/>
      <c r="H73" s="1284"/>
      <c r="I73" s="1284"/>
    </row>
    <row r="74" spans="1:10">
      <c r="A74" s="411"/>
    </row>
    <row r="75" spans="1:10" ht="87" customHeight="1">
      <c r="A75" s="413" t="s">
        <v>2</v>
      </c>
      <c r="B75" s="1284" t="s">
        <v>785</v>
      </c>
      <c r="C75" s="1284"/>
      <c r="D75" s="1284"/>
      <c r="E75" s="1284"/>
      <c r="F75" s="1284"/>
      <c r="G75" s="1284"/>
      <c r="H75" s="1284"/>
      <c r="I75" s="1284"/>
    </row>
    <row r="76" spans="1:10" ht="8.1" customHeight="1">
      <c r="A76" s="412"/>
    </row>
    <row r="77" spans="1:10">
      <c r="A77" s="1286" t="s">
        <v>3</v>
      </c>
      <c r="B77" s="1286"/>
      <c r="C77" s="1286"/>
      <c r="D77" s="1286"/>
      <c r="E77" s="1286"/>
      <c r="F77" s="1286"/>
      <c r="G77" s="1286"/>
      <c r="H77" s="1286"/>
      <c r="I77" s="1286"/>
    </row>
    <row r="78" spans="1:10">
      <c r="A78" s="412"/>
    </row>
    <row r="79" spans="1:10" ht="48" customHeight="1">
      <c r="A79" s="413" t="s">
        <v>304</v>
      </c>
      <c r="B79" s="1284" t="s">
        <v>786</v>
      </c>
      <c r="C79" s="1284"/>
      <c r="D79" s="1284"/>
      <c r="E79" s="1284"/>
      <c r="F79" s="1284"/>
      <c r="G79" s="1284"/>
      <c r="H79" s="1284"/>
      <c r="I79" s="1284"/>
    </row>
    <row r="80" spans="1:10" ht="21.75" customHeight="1">
      <c r="A80" s="407"/>
      <c r="B80" s="404"/>
      <c r="C80" s="404"/>
      <c r="D80" s="404"/>
      <c r="E80" s="404"/>
      <c r="F80" s="407"/>
      <c r="G80" s="404"/>
      <c r="H80" s="404"/>
      <c r="I80" s="404"/>
      <c r="J80" s="404"/>
    </row>
    <row r="81" spans="1:10" ht="21" customHeight="1">
      <c r="A81" s="1284" t="s">
        <v>210</v>
      </c>
      <c r="B81" s="1284"/>
      <c r="C81" s="1284"/>
      <c r="D81" s="1284"/>
      <c r="E81" s="1282" t="s">
        <v>210</v>
      </c>
      <c r="F81" s="1282"/>
      <c r="G81" s="1282"/>
      <c r="H81" s="1282"/>
      <c r="I81" s="1282"/>
      <c r="J81" s="404"/>
    </row>
    <row r="82" spans="1:10" ht="33" customHeight="1">
      <c r="A82" s="1283" t="s">
        <v>211</v>
      </c>
      <c r="B82" s="1283"/>
      <c r="C82" s="1283"/>
      <c r="D82" s="1283"/>
      <c r="E82" s="1280" t="s">
        <v>302</v>
      </c>
      <c r="F82" s="1280"/>
      <c r="G82" s="1280"/>
      <c r="H82" s="1280"/>
      <c r="I82" s="1280"/>
      <c r="J82" s="404"/>
    </row>
    <row r="83" spans="1:10" ht="20.25" customHeight="1">
      <c r="A83" s="408" t="s">
        <v>200</v>
      </c>
      <c r="B83" s="404"/>
      <c r="C83" s="404"/>
      <c r="D83" s="404"/>
      <c r="E83" s="404"/>
      <c r="F83" s="404"/>
      <c r="G83" s="404"/>
      <c r="H83" s="404"/>
      <c r="I83" s="409" t="s">
        <v>256</v>
      </c>
      <c r="J83" s="404"/>
    </row>
    <row r="84" spans="1:10" ht="36" customHeight="1">
      <c r="A84" s="1287" t="s">
        <v>254</v>
      </c>
      <c r="B84" s="1287"/>
      <c r="C84" s="1287"/>
      <c r="D84" s="1287"/>
      <c r="E84" s="1287"/>
      <c r="F84" s="1287"/>
      <c r="G84" s="1287"/>
      <c r="H84" s="1287"/>
      <c r="I84" s="1287"/>
      <c r="J84" s="404"/>
    </row>
    <row r="85" spans="1:10" ht="125.25" customHeight="1">
      <c r="B85" s="413" t="s">
        <v>4</v>
      </c>
      <c r="C85" s="1284" t="s">
        <v>787</v>
      </c>
      <c r="D85" s="1284"/>
      <c r="E85" s="1284"/>
      <c r="F85" s="1284"/>
      <c r="G85" s="1284"/>
      <c r="H85" s="1284"/>
      <c r="I85" s="1284"/>
    </row>
    <row r="86" spans="1:10" ht="9.9499999999999993" customHeight="1">
      <c r="B86" s="414"/>
      <c r="C86" s="411"/>
      <c r="D86" s="411"/>
      <c r="E86" s="411"/>
      <c r="F86" s="411"/>
      <c r="G86" s="411"/>
      <c r="H86" s="411"/>
      <c r="I86" s="411"/>
    </row>
    <row r="87" spans="1:10" ht="112.5" customHeight="1">
      <c r="B87" s="413" t="s">
        <v>306</v>
      </c>
      <c r="C87" s="1284" t="s">
        <v>788</v>
      </c>
      <c r="D87" s="1284"/>
      <c r="E87" s="1284"/>
      <c r="F87" s="1284"/>
      <c r="G87" s="1284"/>
      <c r="H87" s="1284"/>
      <c r="I87" s="1284"/>
    </row>
    <row r="88" spans="1:10" ht="9.9499999999999993" customHeight="1">
      <c r="B88" s="413"/>
      <c r="C88" s="415"/>
      <c r="D88" s="415"/>
      <c r="E88" s="415"/>
      <c r="F88" s="415"/>
      <c r="G88" s="415"/>
      <c r="H88" s="415"/>
      <c r="I88" s="415"/>
    </row>
    <row r="89" spans="1:10" ht="57.75" customHeight="1">
      <c r="B89" s="413" t="s">
        <v>307</v>
      </c>
      <c r="C89" s="1284" t="s">
        <v>789</v>
      </c>
      <c r="D89" s="1284"/>
      <c r="E89" s="1284"/>
      <c r="F89" s="1284"/>
      <c r="G89" s="1284"/>
      <c r="H89" s="1284"/>
      <c r="I89" s="1284"/>
    </row>
    <row r="90" spans="1:10" ht="9.9499999999999993" customHeight="1">
      <c r="B90" s="413"/>
      <c r="C90" s="415"/>
      <c r="D90" s="415"/>
      <c r="E90" s="415"/>
      <c r="F90" s="415"/>
      <c r="G90" s="415"/>
      <c r="H90" s="415"/>
      <c r="I90" s="415"/>
    </row>
    <row r="91" spans="1:10" ht="94.5" customHeight="1">
      <c r="B91" s="413" t="s">
        <v>310</v>
      </c>
      <c r="C91" s="1284" t="s">
        <v>311</v>
      </c>
      <c r="D91" s="1284"/>
      <c r="E91" s="1284"/>
      <c r="F91" s="1284"/>
      <c r="G91" s="1284"/>
      <c r="H91" s="1284"/>
      <c r="I91" s="1284"/>
    </row>
    <row r="92" spans="1:10" ht="9.9499999999999993" customHeight="1">
      <c r="B92" s="413"/>
      <c r="C92" s="415"/>
      <c r="D92" s="415"/>
      <c r="E92" s="415"/>
      <c r="F92" s="415"/>
      <c r="G92" s="415"/>
      <c r="H92" s="415"/>
      <c r="I92" s="415"/>
    </row>
    <row r="93" spans="1:10" ht="81.75" customHeight="1">
      <c r="B93" s="413" t="s">
        <v>312</v>
      </c>
      <c r="C93" s="1284" t="s">
        <v>790</v>
      </c>
      <c r="D93" s="1284"/>
      <c r="E93" s="1284"/>
      <c r="F93" s="1284"/>
      <c r="G93" s="1284"/>
      <c r="H93" s="1284"/>
      <c r="I93" s="1284"/>
    </row>
    <row r="94" spans="1:10" ht="9.9499999999999993" customHeight="1">
      <c r="B94" s="413"/>
      <c r="C94" s="415"/>
      <c r="D94" s="415"/>
      <c r="E94" s="415"/>
      <c r="F94" s="415"/>
      <c r="G94" s="415"/>
      <c r="H94" s="415"/>
      <c r="I94" s="415"/>
    </row>
    <row r="95" spans="1:10" ht="72" customHeight="1">
      <c r="B95" s="413" t="s">
        <v>313</v>
      </c>
      <c r="C95" s="1284" t="s">
        <v>791</v>
      </c>
      <c r="D95" s="1284"/>
      <c r="E95" s="1284"/>
      <c r="F95" s="1284"/>
      <c r="G95" s="1284"/>
      <c r="H95" s="1284"/>
      <c r="I95" s="1284"/>
    </row>
    <row r="96" spans="1:10" ht="35.25" customHeight="1">
      <c r="B96" s="413" t="s">
        <v>792</v>
      </c>
      <c r="C96" s="1295" t="s">
        <v>793</v>
      </c>
      <c r="D96" s="1295"/>
      <c r="E96" s="1295"/>
      <c r="F96" s="1295"/>
      <c r="G96" s="1295"/>
      <c r="H96" s="1295"/>
      <c r="I96" s="1295"/>
    </row>
    <row r="97" spans="1:10" ht="8.1" customHeight="1">
      <c r="B97" s="415"/>
      <c r="C97" s="415"/>
      <c r="D97" s="415"/>
      <c r="E97" s="415"/>
      <c r="F97" s="415"/>
      <c r="G97" s="415"/>
      <c r="H97" s="415"/>
      <c r="I97" s="415"/>
    </row>
    <row r="98" spans="1:10" ht="42" customHeight="1">
      <c r="A98" s="413" t="s">
        <v>2</v>
      </c>
      <c r="B98" s="1284" t="s">
        <v>0</v>
      </c>
      <c r="C98" s="1284"/>
      <c r="D98" s="1284"/>
      <c r="E98" s="1284"/>
      <c r="F98" s="1284"/>
      <c r="G98" s="1284"/>
      <c r="H98" s="1284"/>
      <c r="I98" s="1284"/>
    </row>
    <row r="99" spans="1:10" ht="42" customHeight="1">
      <c r="A99" s="407"/>
      <c r="B99" s="404"/>
      <c r="C99" s="404"/>
      <c r="D99" s="404"/>
      <c r="E99" s="404"/>
      <c r="F99" s="407"/>
      <c r="G99" s="404"/>
      <c r="H99" s="404"/>
      <c r="I99" s="404"/>
      <c r="J99" s="404"/>
    </row>
    <row r="100" spans="1:10" ht="21" customHeight="1">
      <c r="A100" s="1284" t="s">
        <v>210</v>
      </c>
      <c r="B100" s="1284"/>
      <c r="C100" s="1284"/>
      <c r="D100" s="1284"/>
      <c r="E100" s="1282" t="s">
        <v>210</v>
      </c>
      <c r="F100" s="1282"/>
      <c r="G100" s="1282"/>
      <c r="H100" s="1282"/>
      <c r="I100" s="1282"/>
      <c r="J100" s="404"/>
    </row>
    <row r="101" spans="1:10" ht="33" customHeight="1">
      <c r="A101" s="1283" t="s">
        <v>211</v>
      </c>
      <c r="B101" s="1283"/>
      <c r="C101" s="1283"/>
      <c r="D101" s="1283"/>
      <c r="E101" s="1280" t="s">
        <v>302</v>
      </c>
      <c r="F101" s="1280"/>
      <c r="G101" s="1280"/>
      <c r="H101" s="1280"/>
      <c r="I101" s="1280"/>
      <c r="J101" s="404"/>
    </row>
    <row r="102" spans="1:10" ht="20.25" customHeight="1">
      <c r="A102" s="408" t="s">
        <v>200</v>
      </c>
      <c r="B102" s="404"/>
      <c r="C102" s="404"/>
      <c r="D102" s="404"/>
      <c r="E102" s="404"/>
      <c r="F102" s="404"/>
      <c r="G102" s="404"/>
      <c r="H102" s="404"/>
      <c r="I102" s="409" t="s">
        <v>255</v>
      </c>
      <c r="J102" s="404"/>
    </row>
    <row r="103" spans="1:10" ht="27.75" customHeight="1">
      <c r="A103" s="1286" t="s">
        <v>1</v>
      </c>
      <c r="B103" s="1286"/>
      <c r="C103" s="1286"/>
      <c r="D103" s="1286"/>
      <c r="E103" s="1286"/>
      <c r="F103" s="1286"/>
      <c r="G103" s="1286"/>
      <c r="H103" s="1286"/>
      <c r="I103" s="1286"/>
    </row>
    <row r="104" spans="1:10" ht="21.75" customHeight="1">
      <c r="A104" s="411"/>
      <c r="B104" s="1284"/>
      <c r="C104" s="1284"/>
      <c r="D104" s="1284"/>
      <c r="E104" s="1284"/>
      <c r="F104" s="1284"/>
      <c r="G104" s="1284"/>
      <c r="H104" s="1284"/>
      <c r="I104" s="1284"/>
    </row>
    <row r="105" spans="1:10" ht="85.5" customHeight="1">
      <c r="A105" s="413" t="s">
        <v>304</v>
      </c>
      <c r="B105" s="1284" t="s">
        <v>794</v>
      </c>
      <c r="C105" s="1284"/>
      <c r="D105" s="1284"/>
      <c r="E105" s="1284"/>
      <c r="F105" s="1284"/>
      <c r="G105" s="1284"/>
      <c r="H105" s="1284"/>
      <c r="I105" s="1284"/>
    </row>
    <row r="106" spans="1:10">
      <c r="A106" s="408"/>
      <c r="B106" s="404"/>
      <c r="C106" s="404"/>
      <c r="D106" s="404"/>
      <c r="E106" s="404"/>
      <c r="F106" s="404"/>
      <c r="G106" s="404"/>
      <c r="H106" s="404"/>
      <c r="I106" s="409"/>
      <c r="J106" s="404"/>
    </row>
    <row r="107" spans="1:10" ht="165.75" customHeight="1">
      <c r="A107" s="413" t="s">
        <v>2</v>
      </c>
      <c r="B107" s="1284" t="s">
        <v>795</v>
      </c>
      <c r="C107" s="1284"/>
      <c r="D107" s="1284"/>
      <c r="E107" s="1284"/>
      <c r="F107" s="1284"/>
      <c r="G107" s="1284"/>
      <c r="H107" s="1284"/>
      <c r="I107" s="1284"/>
    </row>
    <row r="108" spans="1:10" ht="18" customHeight="1">
      <c r="A108" s="413"/>
      <c r="B108" s="411"/>
      <c r="C108" s="411"/>
      <c r="D108" s="411"/>
      <c r="E108" s="411"/>
      <c r="F108" s="411"/>
      <c r="G108" s="411"/>
      <c r="H108" s="411"/>
      <c r="I108" s="411"/>
    </row>
    <row r="109" spans="1:10" ht="62.25" customHeight="1">
      <c r="A109" s="413" t="s">
        <v>73</v>
      </c>
      <c r="B109" s="1284" t="s">
        <v>796</v>
      </c>
      <c r="C109" s="1284"/>
      <c r="D109" s="1284"/>
      <c r="E109" s="1284"/>
      <c r="F109" s="1284"/>
      <c r="G109" s="1284"/>
      <c r="H109" s="1284"/>
      <c r="I109" s="1284"/>
    </row>
    <row r="110" spans="1:10" ht="15" customHeight="1">
      <c r="A110" s="411"/>
    </row>
    <row r="111" spans="1:10" ht="29.25" customHeight="1">
      <c r="A111" s="1286" t="s">
        <v>621</v>
      </c>
      <c r="B111" s="1286"/>
      <c r="C111" s="1286"/>
      <c r="D111" s="1286"/>
      <c r="E111" s="1286"/>
      <c r="F111" s="1286"/>
      <c r="G111" s="1286"/>
      <c r="H111" s="1286"/>
      <c r="I111" s="1286"/>
    </row>
    <row r="112" spans="1:10" ht="29.25" customHeight="1">
      <c r="A112" s="412"/>
    </row>
    <row r="113" spans="1:10" ht="54.75" customHeight="1">
      <c r="A113" s="413" t="s">
        <v>304</v>
      </c>
      <c r="B113" s="1281" t="s">
        <v>797</v>
      </c>
      <c r="C113" s="1281"/>
      <c r="D113" s="1281"/>
      <c r="E113" s="1281"/>
      <c r="F113" s="1281"/>
      <c r="G113" s="1281"/>
      <c r="H113" s="1281"/>
      <c r="I113" s="1281"/>
    </row>
    <row r="114" spans="1:10" ht="15" customHeight="1">
      <c r="A114" s="413"/>
    </row>
    <row r="115" spans="1:10" ht="79.5" customHeight="1">
      <c r="A115" s="413" t="s">
        <v>2</v>
      </c>
      <c r="B115" s="1281" t="s">
        <v>798</v>
      </c>
      <c r="C115" s="1281"/>
      <c r="D115" s="1281"/>
      <c r="E115" s="1281"/>
      <c r="F115" s="1281"/>
      <c r="G115" s="1281"/>
      <c r="H115" s="1281"/>
      <c r="I115" s="1281"/>
    </row>
    <row r="116" spans="1:10" ht="15" customHeight="1">
      <c r="A116" s="411"/>
    </row>
    <row r="117" spans="1:10" ht="25.5" customHeight="1">
      <c r="A117" s="1286" t="s">
        <v>622</v>
      </c>
      <c r="B117" s="1286"/>
      <c r="C117" s="1286"/>
      <c r="D117" s="1286"/>
      <c r="E117" s="1286"/>
      <c r="F117" s="1286"/>
      <c r="G117" s="1286"/>
      <c r="H117" s="1286"/>
      <c r="I117" s="1286"/>
    </row>
    <row r="118" spans="1:10" ht="22.5" customHeight="1">
      <c r="A118" s="412"/>
    </row>
    <row r="119" spans="1:10" ht="61.5" customHeight="1">
      <c r="A119" s="413" t="s">
        <v>304</v>
      </c>
      <c r="B119" s="1281" t="s">
        <v>799</v>
      </c>
      <c r="C119" s="1281"/>
      <c r="D119" s="1281"/>
      <c r="E119" s="1281"/>
      <c r="F119" s="1281"/>
      <c r="G119" s="1281"/>
      <c r="H119" s="1281"/>
      <c r="I119" s="1281"/>
    </row>
    <row r="120" spans="1:10" ht="41.25" customHeight="1">
      <c r="A120" s="413"/>
      <c r="B120" s="410"/>
      <c r="C120" s="410"/>
      <c r="D120" s="410"/>
      <c r="E120" s="410"/>
      <c r="F120" s="410"/>
      <c r="G120" s="410"/>
      <c r="H120" s="410"/>
      <c r="I120" s="410"/>
    </row>
    <row r="121" spans="1:10" ht="41.25" customHeight="1">
      <c r="J121" s="404"/>
    </row>
    <row r="122" spans="1:10" ht="21" customHeight="1">
      <c r="A122" s="1284" t="s">
        <v>210</v>
      </c>
      <c r="B122" s="1284"/>
      <c r="C122" s="1284"/>
      <c r="D122" s="1284"/>
      <c r="E122" s="1282" t="s">
        <v>210</v>
      </c>
      <c r="F122" s="1282"/>
      <c r="G122" s="1282"/>
      <c r="H122" s="1282"/>
      <c r="I122" s="1282"/>
      <c r="J122" s="404"/>
    </row>
    <row r="123" spans="1:10" ht="33" customHeight="1">
      <c r="A123" s="1283" t="s">
        <v>211</v>
      </c>
      <c r="B123" s="1283"/>
      <c r="C123" s="1283"/>
      <c r="D123" s="1283"/>
      <c r="E123" s="1280" t="s">
        <v>302</v>
      </c>
      <c r="F123" s="1280"/>
      <c r="G123" s="1280"/>
      <c r="H123" s="1280"/>
      <c r="I123" s="1280"/>
      <c r="J123" s="404"/>
    </row>
    <row r="124" spans="1:10" ht="19.5" customHeight="1">
      <c r="A124" s="408" t="s">
        <v>200</v>
      </c>
      <c r="B124" s="404"/>
      <c r="C124" s="404"/>
      <c r="D124" s="404"/>
      <c r="E124" s="404"/>
      <c r="F124" s="404"/>
      <c r="G124" s="404"/>
      <c r="H124" s="404"/>
      <c r="I124" s="409" t="s">
        <v>258</v>
      </c>
    </row>
    <row r="125" spans="1:10" ht="60.75" customHeight="1">
      <c r="A125" s="413" t="s">
        <v>2</v>
      </c>
      <c r="B125" s="1281" t="s">
        <v>800</v>
      </c>
      <c r="C125" s="1281"/>
      <c r="D125" s="1281"/>
      <c r="E125" s="1281"/>
      <c r="F125" s="1281"/>
      <c r="G125" s="1281"/>
      <c r="H125" s="1281"/>
      <c r="I125" s="1281"/>
    </row>
    <row r="126" spans="1:10" ht="15.95" customHeight="1">
      <c r="A126" s="411"/>
    </row>
    <row r="127" spans="1:10" ht="26.25" customHeight="1">
      <c r="A127" s="1286" t="s">
        <v>623</v>
      </c>
      <c r="B127" s="1286"/>
      <c r="C127" s="1286"/>
      <c r="D127" s="1286"/>
      <c r="E127" s="1286"/>
      <c r="F127" s="1286"/>
      <c r="G127" s="1286"/>
      <c r="H127" s="1286"/>
      <c r="I127" s="1286"/>
    </row>
    <row r="128" spans="1:10" ht="24.75" customHeight="1">
      <c r="A128" s="411"/>
    </row>
    <row r="129" spans="1:10" ht="39.75" customHeight="1">
      <c r="A129" s="413" t="s">
        <v>304</v>
      </c>
      <c r="B129" s="1281" t="s">
        <v>74</v>
      </c>
      <c r="C129" s="1281"/>
      <c r="D129" s="1281"/>
      <c r="E129" s="1281"/>
      <c r="F129" s="1281"/>
      <c r="G129" s="1281"/>
      <c r="H129" s="1281"/>
      <c r="I129" s="1281"/>
    </row>
    <row r="130" spans="1:10" ht="25.5" customHeight="1">
      <c r="J130" s="404"/>
    </row>
    <row r="131" spans="1:10" ht="43.5" customHeight="1">
      <c r="A131" s="413" t="s">
        <v>2</v>
      </c>
      <c r="B131" s="1281" t="s">
        <v>75</v>
      </c>
      <c r="C131" s="1281"/>
      <c r="D131" s="1281"/>
      <c r="E131" s="1281"/>
      <c r="F131" s="1281"/>
      <c r="G131" s="1281"/>
      <c r="H131" s="1281"/>
      <c r="I131" s="1281"/>
    </row>
    <row r="132" spans="1:10" ht="21.75" customHeight="1">
      <c r="A132" s="412"/>
    </row>
    <row r="133" spans="1:10" ht="25.5" customHeight="1">
      <c r="A133" s="1286" t="s">
        <v>624</v>
      </c>
      <c r="B133" s="1286"/>
      <c r="C133" s="1286"/>
      <c r="D133" s="1286"/>
      <c r="E133" s="1286"/>
      <c r="F133" s="1286"/>
      <c r="G133" s="1286"/>
      <c r="H133" s="1286"/>
      <c r="I133" s="1286"/>
    </row>
    <row r="134" spans="1:10" ht="23.25" customHeight="1">
      <c r="A134" s="411"/>
    </row>
    <row r="135" spans="1:10" ht="88.5" customHeight="1">
      <c r="A135" s="1281" t="s">
        <v>625</v>
      </c>
      <c r="B135" s="1281"/>
      <c r="C135" s="1281"/>
      <c r="D135" s="1281"/>
      <c r="E135" s="1281"/>
      <c r="F135" s="1281"/>
      <c r="G135" s="1281"/>
      <c r="H135" s="1281"/>
      <c r="I135" s="1281"/>
    </row>
    <row r="136" spans="1:10" ht="26.25" customHeight="1"/>
    <row r="137" spans="1:10" ht="21.75" customHeight="1">
      <c r="A137" s="1286" t="s">
        <v>76</v>
      </c>
      <c r="B137" s="1286"/>
      <c r="C137" s="1286"/>
      <c r="D137" s="1286"/>
      <c r="E137" s="1286"/>
      <c r="F137" s="1286"/>
      <c r="G137" s="1286"/>
      <c r="H137" s="1286"/>
      <c r="I137" s="1286"/>
    </row>
    <row r="138" spans="1:10" ht="25.5" customHeight="1">
      <c r="A138" s="412"/>
    </row>
    <row r="139" spans="1:10" ht="69" customHeight="1">
      <c r="A139" s="413" t="s">
        <v>304</v>
      </c>
      <c r="B139" s="1281" t="s">
        <v>801</v>
      </c>
      <c r="C139" s="1281"/>
      <c r="D139" s="1281"/>
      <c r="E139" s="1281"/>
      <c r="F139" s="1281"/>
      <c r="G139" s="1281"/>
      <c r="H139" s="1281"/>
      <c r="I139" s="1281"/>
    </row>
    <row r="140" spans="1:10" ht="21" customHeight="1">
      <c r="A140" s="413"/>
      <c r="B140" s="1281"/>
      <c r="C140" s="1281"/>
      <c r="D140" s="1281"/>
      <c r="E140" s="1281"/>
      <c r="F140" s="1281"/>
      <c r="G140" s="1281"/>
      <c r="H140" s="1281"/>
      <c r="I140" s="1281"/>
    </row>
    <row r="141" spans="1:10" ht="126.75" customHeight="1">
      <c r="A141" s="413" t="s">
        <v>2</v>
      </c>
      <c r="B141" s="1281" t="s">
        <v>802</v>
      </c>
      <c r="C141" s="1281"/>
      <c r="D141" s="1281"/>
      <c r="E141" s="1281"/>
      <c r="F141" s="1281"/>
      <c r="G141" s="1281"/>
      <c r="H141" s="1281"/>
      <c r="I141" s="1281"/>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284" t="s">
        <v>210</v>
      </c>
      <c r="B144" s="1284"/>
      <c r="C144" s="1284"/>
      <c r="D144" s="1284"/>
      <c r="E144" s="1282" t="s">
        <v>210</v>
      </c>
      <c r="F144" s="1282"/>
      <c r="G144" s="1282"/>
      <c r="H144" s="1282"/>
      <c r="I144" s="1282"/>
      <c r="J144" s="404"/>
    </row>
    <row r="145" spans="1:10" ht="37.5" customHeight="1">
      <c r="A145" s="1283" t="s">
        <v>211</v>
      </c>
      <c r="B145" s="1283"/>
      <c r="C145" s="1283"/>
      <c r="D145" s="1283"/>
      <c r="E145" s="1280" t="s">
        <v>302</v>
      </c>
      <c r="F145" s="1280"/>
      <c r="G145" s="1280"/>
      <c r="H145" s="1280"/>
      <c r="I145" s="1280"/>
      <c r="J145" s="404"/>
    </row>
    <row r="146" spans="1:10" ht="20.25" customHeight="1">
      <c r="A146" s="408" t="s">
        <v>200</v>
      </c>
      <c r="B146" s="404"/>
      <c r="C146" s="404"/>
      <c r="D146" s="404"/>
      <c r="E146" s="404"/>
      <c r="F146" s="404"/>
      <c r="G146" s="404"/>
      <c r="H146" s="404"/>
      <c r="I146" s="409" t="s">
        <v>259</v>
      </c>
      <c r="J146" s="404"/>
    </row>
    <row r="147" spans="1:10" ht="58.5" customHeight="1">
      <c r="A147" s="413" t="s">
        <v>73</v>
      </c>
      <c r="B147" s="1281" t="s">
        <v>803</v>
      </c>
      <c r="C147" s="1281"/>
      <c r="D147" s="1281"/>
      <c r="E147" s="1281"/>
      <c r="F147" s="1281"/>
      <c r="G147" s="1281"/>
      <c r="H147" s="1281"/>
      <c r="I147" s="1281"/>
    </row>
    <row r="148" spans="1:10" ht="31.5" customHeight="1">
      <c r="A148" s="413"/>
      <c r="B148" s="1281"/>
      <c r="C148" s="1281"/>
      <c r="D148" s="1281"/>
      <c r="E148" s="1281"/>
      <c r="F148" s="1281"/>
      <c r="G148" s="1281"/>
      <c r="H148" s="1281"/>
      <c r="I148" s="1281"/>
    </row>
    <row r="149" spans="1:10" ht="132" customHeight="1">
      <c r="A149" s="413" t="s">
        <v>77</v>
      </c>
      <c r="B149" s="1281" t="s">
        <v>804</v>
      </c>
      <c r="C149" s="1281"/>
      <c r="D149" s="1281"/>
      <c r="E149" s="1281"/>
      <c r="F149" s="1281"/>
      <c r="G149" s="1281"/>
      <c r="H149" s="1281"/>
      <c r="I149" s="1281"/>
    </row>
    <row r="150" spans="1:10" ht="22.5" customHeight="1">
      <c r="A150" s="411"/>
      <c r="B150" s="1281"/>
      <c r="C150" s="1281"/>
      <c r="D150" s="1281"/>
      <c r="E150" s="1281"/>
      <c r="F150" s="1281"/>
      <c r="G150" s="1281"/>
      <c r="H150" s="1281"/>
      <c r="I150" s="1281"/>
    </row>
    <row r="151" spans="1:10" ht="112.5" customHeight="1">
      <c r="A151" s="413" t="s">
        <v>422</v>
      </c>
      <c r="B151" s="1281" t="s">
        <v>805</v>
      </c>
      <c r="C151" s="1281"/>
      <c r="D151" s="1281"/>
      <c r="E151" s="1281"/>
      <c r="F151" s="1281"/>
      <c r="G151" s="1281"/>
      <c r="H151" s="1281"/>
      <c r="I151" s="1281"/>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423</v>
      </c>
      <c r="B154" s="1281" t="s">
        <v>806</v>
      </c>
      <c r="C154" s="1281"/>
      <c r="D154" s="1281"/>
      <c r="E154" s="1281"/>
      <c r="F154" s="1281"/>
      <c r="G154" s="1281"/>
      <c r="H154" s="1281"/>
      <c r="I154" s="1281"/>
    </row>
    <row r="155" spans="1:10" ht="15.95" customHeight="1">
      <c r="A155" s="413"/>
      <c r="B155" s="1281"/>
      <c r="C155" s="1281"/>
      <c r="D155" s="1281"/>
      <c r="E155" s="1281"/>
      <c r="F155" s="1281"/>
      <c r="G155" s="1281"/>
      <c r="H155" s="1281"/>
      <c r="I155" s="1281"/>
    </row>
    <row r="156" spans="1:10" ht="76.5" customHeight="1">
      <c r="A156" s="413" t="s">
        <v>424</v>
      </c>
      <c r="B156" s="1281" t="s">
        <v>78</v>
      </c>
      <c r="C156" s="1281"/>
      <c r="D156" s="1281"/>
      <c r="E156" s="1281"/>
      <c r="F156" s="1281"/>
      <c r="G156" s="1281"/>
      <c r="H156" s="1281"/>
      <c r="I156" s="1281"/>
    </row>
    <row r="157" spans="1:10" ht="15.95" customHeight="1">
      <c r="A157" s="413"/>
    </row>
    <row r="158" spans="1:10" ht="105" customHeight="1">
      <c r="A158" s="413" t="s">
        <v>79</v>
      </c>
      <c r="B158" s="1281" t="s">
        <v>807</v>
      </c>
      <c r="C158" s="1281"/>
      <c r="D158" s="1281"/>
      <c r="E158" s="1281"/>
      <c r="F158" s="1281"/>
      <c r="G158" s="1281"/>
      <c r="H158" s="1281"/>
      <c r="I158" s="1281"/>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284" t="s">
        <v>210</v>
      </c>
      <c r="B161" s="1284"/>
      <c r="C161" s="1284"/>
      <c r="D161" s="1284"/>
      <c r="E161" s="1282" t="s">
        <v>210</v>
      </c>
      <c r="F161" s="1282"/>
      <c r="G161" s="1282"/>
      <c r="H161" s="1282"/>
      <c r="I161" s="1282"/>
      <c r="J161" s="404"/>
    </row>
    <row r="162" spans="1:10" ht="33" customHeight="1">
      <c r="A162" s="1283" t="s">
        <v>211</v>
      </c>
      <c r="B162" s="1283"/>
      <c r="C162" s="1283"/>
      <c r="D162" s="1283"/>
      <c r="E162" s="1280" t="s">
        <v>302</v>
      </c>
      <c r="F162" s="1280"/>
      <c r="G162" s="1280"/>
      <c r="H162" s="1280"/>
      <c r="I162" s="1280"/>
      <c r="J162" s="404"/>
    </row>
    <row r="163" spans="1:10" ht="27" customHeight="1">
      <c r="A163" s="408" t="s">
        <v>200</v>
      </c>
      <c r="B163" s="404"/>
      <c r="C163" s="404"/>
      <c r="D163" s="404"/>
      <c r="E163" s="404"/>
      <c r="F163" s="404"/>
      <c r="G163" s="404"/>
      <c r="H163" s="404"/>
      <c r="I163" s="409" t="s">
        <v>260</v>
      </c>
      <c r="J163" s="404"/>
    </row>
    <row r="164" spans="1:10" ht="64.5" customHeight="1">
      <c r="A164" s="413" t="s">
        <v>80</v>
      </c>
      <c r="B164" s="1281" t="s">
        <v>808</v>
      </c>
      <c r="C164" s="1281"/>
      <c r="D164" s="1281"/>
      <c r="E164" s="1281"/>
      <c r="F164" s="1281"/>
      <c r="G164" s="1281"/>
      <c r="H164" s="1281"/>
      <c r="I164" s="1281"/>
    </row>
    <row r="165" spans="1:10" ht="30" customHeight="1">
      <c r="A165" s="413" t="s">
        <v>809</v>
      </c>
      <c r="B165" s="1289" t="s">
        <v>810</v>
      </c>
      <c r="C165" s="1289"/>
      <c r="D165" s="1289"/>
      <c r="E165" s="1289"/>
      <c r="F165" s="1289"/>
      <c r="G165" s="1289"/>
      <c r="H165" s="1289"/>
      <c r="I165" s="1289"/>
    </row>
    <row r="166" spans="1:10" ht="74.25" customHeight="1">
      <c r="A166" s="413" t="s">
        <v>81</v>
      </c>
      <c r="B166" s="1281" t="s">
        <v>82</v>
      </c>
      <c r="C166" s="1281"/>
      <c r="D166" s="1281"/>
      <c r="E166" s="1281"/>
      <c r="F166" s="1281"/>
      <c r="G166" s="1281"/>
      <c r="H166" s="1281"/>
      <c r="I166" s="1281"/>
    </row>
    <row r="167" spans="1:10" ht="13.5" customHeight="1">
      <c r="A167" s="411"/>
    </row>
    <row r="168" spans="1:10">
      <c r="A168" s="1286" t="s">
        <v>83</v>
      </c>
      <c r="B168" s="1286"/>
      <c r="C168" s="1286"/>
      <c r="D168" s="1286"/>
      <c r="E168" s="1286"/>
      <c r="F168" s="1286"/>
      <c r="G168" s="1286"/>
      <c r="H168" s="1286"/>
      <c r="I168" s="1286"/>
    </row>
    <row r="169" spans="1:10" ht="30" customHeight="1">
      <c r="A169" s="411"/>
    </row>
    <row r="170" spans="1:10" ht="60" customHeight="1">
      <c r="A170" s="1281" t="s">
        <v>84</v>
      </c>
      <c r="B170" s="1281"/>
      <c r="C170" s="1281"/>
      <c r="D170" s="1281"/>
      <c r="E170" s="1281"/>
      <c r="F170" s="1281"/>
      <c r="G170" s="1281"/>
      <c r="H170" s="1281"/>
      <c r="I170" s="1281"/>
    </row>
    <row r="171" spans="1:10" ht="11.25" customHeight="1">
      <c r="A171" s="412"/>
    </row>
    <row r="172" spans="1:10" ht="27.75" customHeight="1">
      <c r="A172" s="1286" t="s">
        <v>85</v>
      </c>
      <c r="B172" s="1286"/>
      <c r="C172" s="1286"/>
      <c r="D172" s="1286"/>
      <c r="E172" s="1286"/>
      <c r="F172" s="1286"/>
      <c r="G172" s="1286"/>
      <c r="H172" s="1286"/>
      <c r="I172" s="1286"/>
    </row>
    <row r="173" spans="1:10" ht="12.75" customHeight="1">
      <c r="A173" s="411"/>
    </row>
    <row r="174" spans="1:10" ht="74.25" customHeight="1">
      <c r="A174" s="413" t="s">
        <v>304</v>
      </c>
      <c r="B174" s="1281" t="s">
        <v>1033</v>
      </c>
      <c r="C174" s="1281"/>
      <c r="D174" s="1281"/>
      <c r="E174" s="1281"/>
      <c r="F174" s="1281"/>
      <c r="G174" s="1281"/>
      <c r="H174" s="1281"/>
      <c r="I174" s="1281"/>
    </row>
    <row r="175" spans="1:10" ht="23.25" customHeight="1">
      <c r="A175" s="414"/>
    </row>
    <row r="176" spans="1:10" ht="36" customHeight="1">
      <c r="A176" s="413" t="s">
        <v>2</v>
      </c>
      <c r="B176" s="1281" t="s">
        <v>811</v>
      </c>
      <c r="C176" s="1281"/>
      <c r="D176" s="1281"/>
      <c r="E176" s="1281"/>
      <c r="F176" s="1281"/>
      <c r="G176" s="1281"/>
      <c r="H176" s="1281"/>
      <c r="I176" s="1281"/>
    </row>
    <row r="177" spans="1:10" ht="21" customHeight="1">
      <c r="J177" s="404"/>
    </row>
    <row r="178" spans="1:10">
      <c r="J178" s="404"/>
    </row>
    <row r="179" spans="1:10" ht="52.5" customHeight="1">
      <c r="A179" s="413" t="s">
        <v>73</v>
      </c>
      <c r="B179" s="1281" t="s">
        <v>86</v>
      </c>
      <c r="C179" s="1281"/>
      <c r="D179" s="1281"/>
      <c r="E179" s="1281"/>
      <c r="F179" s="1281"/>
      <c r="G179" s="1281"/>
      <c r="H179" s="1281"/>
      <c r="I179" s="1281"/>
    </row>
    <row r="180" spans="1:10" ht="20.25" customHeight="1">
      <c r="A180" s="413"/>
    </row>
    <row r="181" spans="1:10" ht="50.25" customHeight="1">
      <c r="A181" s="413" t="s">
        <v>77</v>
      </c>
      <c r="B181" s="1281" t="s">
        <v>464</v>
      </c>
      <c r="C181" s="1281"/>
      <c r="D181" s="1281"/>
      <c r="E181" s="1281"/>
      <c r="F181" s="1281"/>
      <c r="G181" s="1281"/>
      <c r="H181" s="1281"/>
      <c r="I181" s="1281"/>
    </row>
    <row r="182" spans="1:10" ht="21.75" customHeight="1">
      <c r="A182" s="413" t="s">
        <v>422</v>
      </c>
      <c r="B182" s="1298" t="s">
        <v>812</v>
      </c>
      <c r="C182" s="1298"/>
      <c r="D182" s="1298"/>
      <c r="E182" s="1298"/>
      <c r="F182" s="1298"/>
      <c r="G182" s="1298"/>
      <c r="H182" s="1298"/>
      <c r="I182" s="1298"/>
    </row>
    <row r="183" spans="1:10" ht="96" customHeight="1">
      <c r="A183" s="413" t="s">
        <v>423</v>
      </c>
      <c r="B183" s="1281" t="s">
        <v>1034</v>
      </c>
      <c r="C183" s="1281"/>
      <c r="D183" s="1281"/>
      <c r="E183" s="1281"/>
      <c r="F183" s="1281"/>
      <c r="G183" s="1281"/>
      <c r="H183" s="1281"/>
      <c r="I183" s="1281"/>
    </row>
    <row r="184" spans="1:10" ht="18" customHeight="1">
      <c r="A184" s="413"/>
    </row>
    <row r="185" spans="1:10" ht="63" customHeight="1">
      <c r="A185" s="413" t="s">
        <v>5</v>
      </c>
      <c r="B185" s="1281" t="s">
        <v>6</v>
      </c>
      <c r="C185" s="1281"/>
      <c r="D185" s="1281"/>
      <c r="E185" s="1281"/>
      <c r="F185" s="1281"/>
      <c r="G185" s="1281"/>
      <c r="H185" s="1281"/>
      <c r="I185" s="1281"/>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284" t="s">
        <v>210</v>
      </c>
      <c r="B188" s="1284"/>
      <c r="C188" s="1284"/>
      <c r="D188" s="1284"/>
      <c r="E188" s="1282" t="s">
        <v>210</v>
      </c>
      <c r="F188" s="1282"/>
      <c r="G188" s="1282"/>
      <c r="H188" s="1282"/>
      <c r="I188" s="1282"/>
      <c r="J188" s="404"/>
    </row>
    <row r="189" spans="1:10" ht="33" customHeight="1">
      <c r="A189" s="1283" t="s">
        <v>211</v>
      </c>
      <c r="B189" s="1283"/>
      <c r="C189" s="1283"/>
      <c r="D189" s="1283"/>
      <c r="E189" s="1280" t="s">
        <v>302</v>
      </c>
      <c r="F189" s="1280"/>
      <c r="G189" s="1280"/>
      <c r="H189" s="1280"/>
      <c r="I189" s="1280"/>
      <c r="J189" s="404"/>
    </row>
    <row r="190" spans="1:10" ht="22.5" customHeight="1">
      <c r="A190" s="408" t="s">
        <v>200</v>
      </c>
      <c r="B190" s="404"/>
      <c r="C190" s="404"/>
      <c r="D190" s="404"/>
      <c r="E190" s="404"/>
      <c r="F190" s="404"/>
      <c r="G190" s="404"/>
      <c r="H190" s="404"/>
      <c r="I190" s="409" t="s">
        <v>261</v>
      </c>
      <c r="J190" s="404"/>
    </row>
    <row r="191" spans="1:10" ht="53.25" customHeight="1">
      <c r="A191" s="413" t="s">
        <v>424</v>
      </c>
      <c r="B191" s="1281" t="s">
        <v>7</v>
      </c>
      <c r="C191" s="1281"/>
      <c r="D191" s="1281"/>
      <c r="E191" s="1281"/>
      <c r="F191" s="1281"/>
      <c r="G191" s="1281"/>
      <c r="H191" s="1281"/>
      <c r="I191" s="1281"/>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299" t="s">
        <v>211</v>
      </c>
      <c r="C195" s="1299"/>
      <c r="D195" s="1299"/>
      <c r="E195" s="1299"/>
      <c r="F195" s="1299" t="s">
        <v>302</v>
      </c>
      <c r="G195" s="1299"/>
      <c r="H195" s="1299"/>
      <c r="I195" s="1299"/>
    </row>
    <row r="196" spans="2:9" ht="21.95" customHeight="1">
      <c r="B196" s="418"/>
      <c r="C196" s="411"/>
      <c r="D196" s="411"/>
      <c r="E196" s="411"/>
      <c r="F196" s="419"/>
      <c r="G196" s="419"/>
      <c r="H196" s="419"/>
      <c r="I196" s="419"/>
    </row>
    <row r="197" spans="2:9" ht="21.95" customHeight="1">
      <c r="B197" s="1284" t="s">
        <v>9</v>
      </c>
      <c r="C197" s="1284"/>
      <c r="D197" s="1284"/>
      <c r="E197" s="1284"/>
      <c r="F197" s="1284" t="s">
        <v>9</v>
      </c>
      <c r="G197" s="1284"/>
      <c r="H197" s="1284"/>
      <c r="I197" s="1284"/>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287" t="str">
        <f>"Name : "&amp;'[14]Name of Bidder'!C32</f>
        <v xml:space="preserve">Name : </v>
      </c>
      <c r="G200" s="1287"/>
      <c r="H200" s="1287"/>
      <c r="I200" s="1287"/>
    </row>
    <row r="201" spans="2:9" ht="21.95" customHeight="1">
      <c r="B201" s="404" t="s">
        <v>483</v>
      </c>
      <c r="C201" s="420"/>
      <c r="D201" s="404"/>
      <c r="E201" s="404"/>
      <c r="F201" s="404" t="str">
        <f>"Designation : "&amp;'[14]Name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284" t="s">
        <v>11</v>
      </c>
      <c r="C203" s="1284"/>
      <c r="D203" s="1284"/>
      <c r="E203" s="1284"/>
      <c r="F203" s="1284" t="s">
        <v>11</v>
      </c>
      <c r="G203" s="1284"/>
      <c r="H203" s="1284"/>
      <c r="I203" s="1284"/>
    </row>
    <row r="204" spans="2:9" ht="21.95" customHeight="1">
      <c r="B204" s="404" t="s">
        <v>10</v>
      </c>
      <c r="C204" s="404"/>
      <c r="D204" s="404"/>
      <c r="E204" s="404"/>
      <c r="F204" s="404" t="s">
        <v>10</v>
      </c>
      <c r="G204" s="417"/>
      <c r="H204" s="417"/>
      <c r="I204" s="417"/>
    </row>
    <row r="205" spans="2:9" ht="21.95" customHeight="1">
      <c r="B205" s="404" t="s">
        <v>483</v>
      </c>
      <c r="C205" s="404"/>
      <c r="D205" s="404"/>
      <c r="E205" s="404"/>
      <c r="F205" s="404" t="s">
        <v>483</v>
      </c>
    </row>
    <row r="206" spans="2:9" ht="21.95" customHeight="1"/>
    <row r="207" spans="2:9" ht="21.95" customHeight="1">
      <c r="B207" s="1284" t="s">
        <v>87</v>
      </c>
      <c r="C207" s="1284"/>
      <c r="D207" s="1284"/>
      <c r="E207" s="1284"/>
      <c r="F207" s="1284" t="s">
        <v>87</v>
      </c>
      <c r="G207" s="1284"/>
      <c r="H207" s="1284"/>
      <c r="I207" s="1284"/>
    </row>
    <row r="208" spans="2:9" ht="21.95" customHeight="1">
      <c r="B208" s="404" t="s">
        <v>10</v>
      </c>
      <c r="C208" s="404"/>
      <c r="D208" s="404"/>
      <c r="E208" s="404"/>
      <c r="F208" s="404" t="s">
        <v>10</v>
      </c>
      <c r="G208" s="417"/>
      <c r="H208" s="417"/>
      <c r="I208" s="417"/>
    </row>
    <row r="209" spans="1:9" ht="21.95" customHeight="1">
      <c r="B209" s="404" t="s">
        <v>483</v>
      </c>
      <c r="C209" s="404"/>
      <c r="D209" s="404"/>
      <c r="E209" s="404"/>
      <c r="F209" s="404" t="s">
        <v>483</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262</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password="CB72" sheet="1" objects="1" scenarios="1"/>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5" zoomScale="70" zoomScaleSheetLayoutView="70" workbookViewId="0">
      <selection activeCell="X35" sqref="X35"/>
    </sheetView>
  </sheetViews>
  <sheetFormatPr defaultColWidth="9.140625" defaultRowHeight="16.5"/>
  <cols>
    <col min="1" max="1" width="12.140625" style="436" customWidth="1"/>
    <col min="2" max="2" width="36.42578125" style="436" customWidth="1"/>
    <col min="3" max="3" width="11.42578125" style="436" customWidth="1"/>
    <col min="4" max="4" width="27.42578125" style="436" customWidth="1"/>
    <col min="5" max="5" width="89.7109375" style="436" customWidth="1"/>
    <col min="6" max="7" width="9.140625" style="446"/>
    <col min="8" max="8" width="0" style="446" hidden="1" customWidth="1"/>
    <col min="9" max="11" width="9.140625" style="446"/>
    <col min="12" max="12" width="0" style="446" hidden="1" customWidth="1"/>
    <col min="13" max="13" width="35.42578125" style="446" hidden="1" customWidth="1"/>
    <col min="14" max="14" width="0" style="446" hidden="1" customWidth="1"/>
    <col min="15" max="31" width="9.140625" style="446"/>
    <col min="32" max="16384" width="9.140625" style="433"/>
  </cols>
  <sheetData>
    <row r="1" spans="1:5" ht="24" customHeight="1">
      <c r="A1" s="1338" t="str">
        <f>'Attach-3 (QR)_'!A1</f>
        <v xml:space="preserve">[Specification No.: CC/NT/W-GIS/DOM/A02/25/13385] </v>
      </c>
      <c r="B1" s="1338"/>
      <c r="C1" s="1338"/>
      <c r="D1" s="1338"/>
      <c r="E1" s="445" t="str">
        <f>"Attachment-15"</f>
        <v>Attachment-15</v>
      </c>
    </row>
    <row r="2" spans="1:5" ht="12" customHeight="1"/>
    <row r="3" spans="1:5" ht="64.5" customHeight="1">
      <c r="A3" s="1265" t="str">
        <f>Cover!B2</f>
        <v>GIS Package (TR-202577PKG01) for Augmentation of 1x500 MVA, 400/220 kV ICT (3rd) at Thrissur VSC HVDC Station in Kerala.</v>
      </c>
      <c r="B3" s="1266"/>
      <c r="C3" s="1266"/>
      <c r="D3" s="1266"/>
      <c r="E3" s="1266"/>
    </row>
    <row r="4" spans="1:5" ht="20.25" customHeight="1">
      <c r="A4" s="447"/>
    </row>
    <row r="5" spans="1:5" ht="32.25" customHeight="1">
      <c r="A5" s="1349" t="s">
        <v>862</v>
      </c>
      <c r="B5" s="1349"/>
      <c r="C5" s="1349"/>
      <c r="D5" s="1349"/>
      <c r="E5" s="1349"/>
    </row>
    <row r="6" spans="1:5" ht="6" customHeight="1">
      <c r="A6" s="448"/>
    </row>
    <row r="7" spans="1:5" ht="20.100000000000001" customHeight="1">
      <c r="A7" s="437"/>
    </row>
    <row r="8" spans="1:5" ht="36" customHeight="1">
      <c r="A8" s="1350" t="str">
        <f>'Attach-3 (QR)_'!A7:E7</f>
        <v>Bidder’s Name and Address :</v>
      </c>
      <c r="B8" s="1350"/>
      <c r="C8" s="1350"/>
      <c r="D8" s="1350"/>
      <c r="E8" s="450" t="str">
        <f>'[15]Attach 3(JV)'!E7</f>
        <v>To:</v>
      </c>
    </row>
    <row r="9" spans="1:5" ht="36" customHeight="1">
      <c r="A9" s="1351">
        <f>'Attach-3 (QR)_'!A8:E8</f>
        <v>0</v>
      </c>
      <c r="B9" s="1351"/>
      <c r="C9" s="449"/>
      <c r="D9" s="449"/>
      <c r="E9" s="451" t="str">
        <f>'Attach-3 (QR)_'!F8</f>
        <v>Contract Services</v>
      </c>
    </row>
    <row r="10" spans="1:5" ht="20.100000000000001" customHeight="1">
      <c r="A10" s="430" t="s">
        <v>434</v>
      </c>
      <c r="B10" s="1348">
        <f>'Attach-3 (QR)_'!B9:D9</f>
        <v>0</v>
      </c>
      <c r="C10" s="1348"/>
      <c r="D10" s="1348"/>
      <c r="E10" s="451" t="str">
        <f>'Attach-3 (QR)_'!F9</f>
        <v>Power Grid Corporation of India Ltd.,</v>
      </c>
    </row>
    <row r="11" spans="1:5" ht="20.100000000000001" customHeight="1">
      <c r="A11" s="430" t="s">
        <v>436</v>
      </c>
      <c r="B11" s="1206">
        <f>'Attach-3 (QR)_'!B10:D10</f>
        <v>0</v>
      </c>
      <c r="C11" s="1206"/>
      <c r="D11" s="1206"/>
      <c r="E11" s="451" t="str">
        <f>'Attach-3 (QR)_'!F10</f>
        <v>"Saudamini", Plot No. 2, Sector 29</v>
      </c>
    </row>
    <row r="12" spans="1:5" ht="17.25" customHeight="1">
      <c r="B12" s="1206">
        <f>'Attach-3 (QR)_'!B11:D11</f>
        <v>0</v>
      </c>
      <c r="C12" s="1206"/>
      <c r="D12" s="1206"/>
      <c r="E12" s="451" t="str">
        <f>'Attach-3 (QR)_'!F11</f>
        <v>Gurgaon (Haryana) - 122001</v>
      </c>
    </row>
    <row r="13" spans="1:5" ht="17.25" customHeight="1">
      <c r="A13" s="448"/>
      <c r="B13" s="1206">
        <f>'Attach-3 (QR)_'!B12:D12</f>
        <v>0</v>
      </c>
      <c r="C13" s="1206"/>
      <c r="D13" s="1206"/>
      <c r="E13" s="451"/>
    </row>
    <row r="14" spans="1:5" ht="13.5" customHeight="1">
      <c r="A14" s="448"/>
      <c r="B14" s="1206"/>
      <c r="C14" s="1206"/>
      <c r="D14" s="1206"/>
    </row>
    <row r="15" spans="1:5" ht="17.25" customHeight="1">
      <c r="A15" s="436" t="s">
        <v>242</v>
      </c>
    </row>
    <row r="16" spans="1:5" ht="8.25" hidden="1" customHeight="1"/>
    <row r="17" spans="1:5" ht="56.25" customHeight="1">
      <c r="A17" s="452" t="s">
        <v>478</v>
      </c>
      <c r="B17" s="1341" t="s">
        <v>863</v>
      </c>
      <c r="C17" s="1341"/>
      <c r="D17" s="1341"/>
      <c r="E17" s="1341"/>
    </row>
    <row r="18" spans="1:5" ht="16.5" customHeight="1">
      <c r="A18" s="453" t="s">
        <v>1017</v>
      </c>
      <c r="B18" s="1342" t="s">
        <v>41</v>
      </c>
      <c r="C18" s="1342"/>
      <c r="D18" s="1342"/>
      <c r="E18" s="1342"/>
    </row>
    <row r="19" spans="1:5" ht="6.75" customHeight="1">
      <c r="A19" s="453"/>
      <c r="B19" s="454"/>
      <c r="C19" s="454"/>
      <c r="D19" s="454"/>
      <c r="E19" s="454"/>
    </row>
    <row r="20" spans="1:5" ht="18" customHeight="1">
      <c r="B20" s="455" t="s">
        <v>42</v>
      </c>
      <c r="C20" s="456"/>
      <c r="D20" s="457"/>
      <c r="E20" s="458"/>
    </row>
    <row r="21" spans="1:5" ht="18" customHeight="1">
      <c r="A21" s="459"/>
      <c r="B21" s="455" t="s">
        <v>864</v>
      </c>
      <c r="C21" s="456"/>
      <c r="D21" s="457"/>
      <c r="E21" s="458"/>
    </row>
    <row r="22" spans="1:5" ht="18" customHeight="1">
      <c r="A22" s="1343"/>
      <c r="B22" s="1344"/>
      <c r="C22" s="1344"/>
      <c r="D22" s="1344"/>
      <c r="E22" s="1344"/>
    </row>
    <row r="23" spans="1:5" ht="18" customHeight="1">
      <c r="A23" s="453" t="s">
        <v>1018</v>
      </c>
      <c r="B23" s="1346" t="s">
        <v>1016</v>
      </c>
      <c r="C23" s="1347"/>
      <c r="D23" s="457"/>
      <c r="E23" s="458"/>
    </row>
    <row r="24" spans="1:5" ht="39.75" customHeight="1">
      <c r="B24" s="1345"/>
      <c r="C24" s="1345"/>
      <c r="D24" s="1345"/>
      <c r="E24" s="1345"/>
    </row>
    <row r="25" spans="1:5" ht="35.25" customHeight="1">
      <c r="A25" s="452" t="s">
        <v>477</v>
      </c>
      <c r="B25" s="1341" t="s">
        <v>513</v>
      </c>
      <c r="C25" s="1341"/>
      <c r="D25" s="1341"/>
      <c r="E25" s="1341"/>
    </row>
    <row r="26" spans="1:5" ht="36" customHeight="1">
      <c r="A26" s="460" t="s">
        <v>57</v>
      </c>
      <c r="B26" s="1301" t="s">
        <v>514</v>
      </c>
      <c r="C26" s="1301"/>
      <c r="D26" s="1301"/>
      <c r="E26" s="461">
        <f>B10</f>
        <v>0</v>
      </c>
    </row>
    <row r="27" spans="1:5" ht="18.95" customHeight="1">
      <c r="A27" s="462" t="s">
        <v>58</v>
      </c>
      <c r="B27" s="1306" t="s">
        <v>515</v>
      </c>
      <c r="C27" s="1306"/>
      <c r="D27" s="1306"/>
      <c r="E27" s="463"/>
    </row>
    <row r="28" spans="1:5" ht="18.95" customHeight="1">
      <c r="A28" s="464"/>
      <c r="B28" s="1306" t="s">
        <v>516</v>
      </c>
      <c r="C28" s="1306"/>
      <c r="D28" s="1306"/>
      <c r="E28" s="465"/>
    </row>
    <row r="29" spans="1:5" ht="18.95" customHeight="1">
      <c r="A29" s="464"/>
      <c r="B29" s="1306"/>
      <c r="C29" s="1306"/>
      <c r="D29" s="1306"/>
      <c r="E29" s="465"/>
    </row>
    <row r="30" spans="1:5" ht="18.95" customHeight="1">
      <c r="A30" s="464"/>
      <c r="B30" s="1306"/>
      <c r="C30" s="1306"/>
      <c r="D30" s="1306"/>
      <c r="E30" s="465"/>
    </row>
    <row r="31" spans="1:5" ht="18.95" customHeight="1">
      <c r="A31" s="464"/>
      <c r="B31" s="1306" t="s">
        <v>517</v>
      </c>
      <c r="C31" s="1306"/>
      <c r="D31" s="1306"/>
      <c r="E31" s="465"/>
    </row>
    <row r="32" spans="1:5" ht="18.95" customHeight="1">
      <c r="A32" s="464"/>
      <c r="B32" s="1306"/>
      <c r="C32" s="1306"/>
      <c r="D32" s="1306"/>
      <c r="E32" s="466"/>
    </row>
    <row r="33" spans="1:13" ht="18.95" customHeight="1">
      <c r="A33" s="464"/>
      <c r="B33" s="1306"/>
      <c r="C33" s="1306"/>
      <c r="D33" s="1306"/>
      <c r="E33" s="466"/>
    </row>
    <row r="34" spans="1:13" ht="18.95" customHeight="1">
      <c r="A34" s="464"/>
      <c r="B34" s="1306" t="s">
        <v>518</v>
      </c>
      <c r="C34" s="1306"/>
      <c r="D34" s="1306"/>
      <c r="E34" s="466"/>
    </row>
    <row r="35" spans="1:13" ht="18.95" customHeight="1">
      <c r="A35" s="464"/>
      <c r="B35" s="1306"/>
      <c r="C35" s="1306"/>
      <c r="D35" s="1306"/>
      <c r="E35" s="465"/>
    </row>
    <row r="36" spans="1:13" ht="18.95" customHeight="1">
      <c r="A36" s="467"/>
      <c r="B36" s="1307"/>
      <c r="C36" s="1307"/>
      <c r="D36" s="1307"/>
      <c r="E36" s="468"/>
    </row>
    <row r="37" spans="1:13" ht="18.95" customHeight="1">
      <c r="A37" s="462" t="s">
        <v>865</v>
      </c>
      <c r="B37" s="1340" t="s">
        <v>519</v>
      </c>
      <c r="C37" s="1340"/>
      <c r="D37" s="1340"/>
      <c r="E37" s="1320"/>
    </row>
    <row r="38" spans="1:13" ht="60.75" customHeight="1">
      <c r="A38" s="467"/>
      <c r="B38" s="1322" t="s">
        <v>520</v>
      </c>
      <c r="C38" s="1323"/>
      <c r="D38" s="1324"/>
      <c r="E38" s="1321"/>
    </row>
    <row r="39" spans="1:13" ht="93" customHeight="1">
      <c r="A39" s="1335" t="s">
        <v>866</v>
      </c>
      <c r="B39" s="1328" t="s">
        <v>867</v>
      </c>
      <c r="C39" s="1329"/>
      <c r="D39" s="1330"/>
      <c r="E39" s="470"/>
      <c r="M39" s="446" t="str">
        <f>IF('[15]Names of Bidder'!D15="Yes","Yes","No")</f>
        <v>No</v>
      </c>
    </row>
    <row r="40" spans="1:13" ht="22.5" customHeight="1">
      <c r="A40" s="1336"/>
      <c r="B40" s="1337"/>
      <c r="C40" s="1338"/>
      <c r="D40" s="1339"/>
      <c r="E40" s="471"/>
    </row>
    <row r="41" spans="1:13" ht="60.75" customHeight="1">
      <c r="A41" s="472" t="s">
        <v>868</v>
      </c>
      <c r="B41" s="1325" t="s">
        <v>869</v>
      </c>
      <c r="C41" s="1326"/>
      <c r="D41" s="1327"/>
      <c r="E41" s="469"/>
    </row>
    <row r="42" spans="1:13" ht="147" customHeight="1">
      <c r="A42" s="473" t="s">
        <v>870</v>
      </c>
      <c r="B42" s="1328" t="s">
        <v>871</v>
      </c>
      <c r="C42" s="1329"/>
      <c r="D42" s="1330"/>
      <c r="E42" s="470"/>
    </row>
    <row r="43" spans="1:13" ht="21.75" customHeight="1">
      <c r="A43" s="434" t="s">
        <v>59</v>
      </c>
      <c r="B43" s="1331" t="s">
        <v>521</v>
      </c>
      <c r="C43" s="1332"/>
      <c r="D43" s="1333"/>
      <c r="E43" s="474"/>
    </row>
    <row r="44" spans="1:13" ht="24.75" customHeight="1">
      <c r="A44" s="434" t="s">
        <v>872</v>
      </c>
      <c r="B44" s="1334" t="s">
        <v>722</v>
      </c>
      <c r="C44" s="1334"/>
      <c r="D44" s="1334"/>
      <c r="E44" s="474"/>
    </row>
    <row r="45" spans="1:13" ht="44.25" customHeight="1">
      <c r="A45" s="476" t="s">
        <v>816</v>
      </c>
      <c r="B45" s="1334" t="s">
        <v>873</v>
      </c>
      <c r="C45" s="1334"/>
      <c r="D45" s="1334"/>
      <c r="E45" s="474"/>
    </row>
    <row r="46" spans="1:13" ht="36.75" customHeight="1">
      <c r="A46" s="476"/>
      <c r="B46" s="1334" t="s">
        <v>723</v>
      </c>
      <c r="C46" s="1334"/>
      <c r="D46" s="1334"/>
      <c r="E46" s="475" t="s">
        <v>724</v>
      </c>
    </row>
    <row r="47" spans="1:13" ht="17.100000000000001" customHeight="1">
      <c r="A47" s="476" t="s">
        <v>874</v>
      </c>
      <c r="B47" s="1315"/>
      <c r="C47" s="1316"/>
      <c r="D47" s="1317"/>
      <c r="E47" s="474"/>
    </row>
    <row r="48" spans="1:13" ht="17.100000000000001" customHeight="1">
      <c r="A48" s="476" t="s">
        <v>103</v>
      </c>
      <c r="B48" s="1315"/>
      <c r="C48" s="1316"/>
      <c r="D48" s="1317"/>
      <c r="E48" s="474"/>
    </row>
    <row r="49" spans="1:5" ht="17.100000000000001" customHeight="1">
      <c r="A49" s="476" t="s">
        <v>479</v>
      </c>
      <c r="B49" s="1315"/>
      <c r="C49" s="1316"/>
      <c r="D49" s="1317"/>
      <c r="E49" s="474"/>
    </row>
    <row r="50" spans="1:5" ht="66.75" customHeight="1">
      <c r="A50" s="476" t="s">
        <v>217</v>
      </c>
      <c r="B50" s="1334" t="s">
        <v>875</v>
      </c>
      <c r="C50" s="1334"/>
      <c r="D50" s="1334"/>
      <c r="E50" s="477"/>
    </row>
    <row r="51" spans="1:5" ht="17.100000000000001" customHeight="1">
      <c r="A51" s="476"/>
      <c r="B51" s="1334" t="s">
        <v>723</v>
      </c>
      <c r="C51" s="1334"/>
      <c r="D51" s="1334"/>
      <c r="E51" s="475" t="s">
        <v>724</v>
      </c>
    </row>
    <row r="52" spans="1:5" ht="17.100000000000001" customHeight="1">
      <c r="A52" s="476" t="s">
        <v>874</v>
      </c>
      <c r="B52" s="1315"/>
      <c r="C52" s="1316"/>
      <c r="D52" s="1317"/>
      <c r="E52" s="474"/>
    </row>
    <row r="53" spans="1:5" ht="17.100000000000001" customHeight="1">
      <c r="A53" s="476" t="s">
        <v>103</v>
      </c>
      <c r="B53" s="1315"/>
      <c r="C53" s="1316"/>
      <c r="D53" s="1317"/>
      <c r="E53" s="474"/>
    </row>
    <row r="54" spans="1:5" ht="17.100000000000001" customHeight="1">
      <c r="A54" s="476" t="s">
        <v>479</v>
      </c>
      <c r="B54" s="1315"/>
      <c r="C54" s="1316"/>
      <c r="D54" s="1317"/>
      <c r="E54" s="474"/>
    </row>
    <row r="55" spans="1:5" ht="17.100000000000001" customHeight="1">
      <c r="A55" s="472" t="s">
        <v>480</v>
      </c>
      <c r="B55" s="1315"/>
      <c r="C55" s="1316"/>
      <c r="D55" s="1317"/>
      <c r="E55" s="474"/>
    </row>
    <row r="56" spans="1:5" ht="17.100000000000001" customHeight="1">
      <c r="A56" s="476" t="s">
        <v>233</v>
      </c>
      <c r="B56" s="1315"/>
      <c r="C56" s="1316"/>
      <c r="D56" s="1317"/>
      <c r="E56" s="474"/>
    </row>
    <row r="57" spans="1:5" ht="17.100000000000001" customHeight="1">
      <c r="A57" s="472" t="s">
        <v>234</v>
      </c>
      <c r="B57" s="1315"/>
      <c r="C57" s="1316"/>
      <c r="D57" s="1317"/>
      <c r="E57" s="474"/>
    </row>
    <row r="58" spans="1:5" ht="17.100000000000001" customHeight="1">
      <c r="A58" s="434">
        <v>6</v>
      </c>
      <c r="B58" s="1318" t="s">
        <v>44</v>
      </c>
      <c r="C58" s="1318"/>
      <c r="D58" s="1318"/>
      <c r="E58" s="474"/>
    </row>
    <row r="59" spans="1:5" ht="17.100000000000001" customHeight="1">
      <c r="A59" s="434">
        <v>7</v>
      </c>
      <c r="B59" s="1306" t="s">
        <v>45</v>
      </c>
      <c r="C59" s="1306"/>
      <c r="D59" s="1306"/>
      <c r="E59" s="474"/>
    </row>
    <row r="60" spans="1:5" ht="17.100000000000001" customHeight="1">
      <c r="A60" s="478"/>
      <c r="B60" s="1306"/>
      <c r="C60" s="1306"/>
      <c r="D60" s="1306"/>
      <c r="E60" s="465"/>
    </row>
    <row r="61" spans="1:5" ht="17.100000000000001" customHeight="1">
      <c r="A61" s="435"/>
      <c r="B61" s="1307"/>
      <c r="C61" s="1307"/>
      <c r="D61" s="1307"/>
      <c r="E61" s="468"/>
    </row>
    <row r="62" spans="1:5" ht="17.100000000000001" customHeight="1">
      <c r="A62" s="478">
        <v>8</v>
      </c>
      <c r="B62" s="1319" t="s">
        <v>46</v>
      </c>
      <c r="C62" s="1319"/>
      <c r="D62" s="1319"/>
      <c r="E62" s="479"/>
    </row>
    <row r="63" spans="1:5" ht="17.100000000000001" customHeight="1">
      <c r="A63" s="478"/>
      <c r="B63" s="1306" t="s">
        <v>63</v>
      </c>
      <c r="C63" s="1306"/>
      <c r="D63" s="1306"/>
      <c r="E63" s="465"/>
    </row>
    <row r="64" spans="1:5" ht="17.100000000000001" customHeight="1">
      <c r="A64" s="434">
        <v>9</v>
      </c>
      <c r="B64" s="1312" t="s">
        <v>876</v>
      </c>
      <c r="C64" s="1313"/>
      <c r="D64" s="1314"/>
      <c r="E64" s="480"/>
    </row>
    <row r="65" spans="1:28" ht="17.100000000000001" customHeight="1">
      <c r="A65" s="478"/>
      <c r="B65" s="1306" t="s">
        <v>47</v>
      </c>
      <c r="C65" s="1306"/>
      <c r="D65" s="1306"/>
      <c r="E65" s="465"/>
    </row>
    <row r="66" spans="1:28" ht="17.100000000000001" customHeight="1">
      <c r="A66" s="478"/>
      <c r="B66" s="1306" t="s">
        <v>48</v>
      </c>
      <c r="C66" s="1306"/>
      <c r="D66" s="1306"/>
      <c r="E66" s="465"/>
    </row>
    <row r="67" spans="1:28" ht="17.100000000000001" customHeight="1">
      <c r="A67" s="435"/>
      <c r="B67" s="1307" t="s">
        <v>49</v>
      </c>
      <c r="C67" s="1307"/>
      <c r="D67" s="1307"/>
      <c r="E67" s="468"/>
    </row>
    <row r="68" spans="1:28" ht="17.100000000000001" customHeight="1">
      <c r="A68" s="434">
        <v>10</v>
      </c>
      <c r="B68" s="1308" t="s">
        <v>50</v>
      </c>
      <c r="C68" s="1308"/>
      <c r="D68" s="1308"/>
      <c r="E68" s="480"/>
    </row>
    <row r="69" spans="1:28" ht="17.100000000000001" customHeight="1">
      <c r="A69" s="478"/>
      <c r="B69" s="1306" t="s">
        <v>51</v>
      </c>
      <c r="C69" s="1306"/>
      <c r="D69" s="1306"/>
      <c r="E69" s="465"/>
    </row>
    <row r="70" spans="1:28" ht="17.100000000000001" customHeight="1">
      <c r="A70" s="478"/>
      <c r="B70" s="1306" t="s">
        <v>52</v>
      </c>
      <c r="C70" s="1306"/>
      <c r="D70" s="1306"/>
      <c r="E70" s="465"/>
    </row>
    <row r="71" spans="1:28" ht="17.100000000000001" customHeight="1">
      <c r="A71" s="478"/>
      <c r="B71" s="1306"/>
      <c r="C71" s="1306"/>
      <c r="D71" s="1306"/>
      <c r="E71" s="465"/>
    </row>
    <row r="72" spans="1:28" ht="17.100000000000001" customHeight="1">
      <c r="A72" s="478"/>
      <c r="B72" s="1306"/>
      <c r="C72" s="1306"/>
      <c r="D72" s="1306"/>
      <c r="E72" s="465"/>
      <c r="H72" s="481">
        <v>1</v>
      </c>
    </row>
    <row r="73" spans="1:28" ht="17.100000000000001" customHeight="1">
      <c r="A73" s="478"/>
      <c r="B73" s="1306" t="s">
        <v>53</v>
      </c>
      <c r="C73" s="1306"/>
      <c r="D73" s="1306"/>
      <c r="E73" s="465"/>
      <c r="Z73" s="482"/>
      <c r="AA73" s="482"/>
      <c r="AB73" s="482"/>
    </row>
    <row r="74" spans="1:28" ht="17.100000000000001" customHeight="1">
      <c r="A74" s="478"/>
      <c r="B74" s="1306" t="s">
        <v>54</v>
      </c>
      <c r="C74" s="1306"/>
      <c r="D74" s="1306"/>
      <c r="E74" s="465"/>
      <c r="Z74" s="482"/>
      <c r="AA74" s="482"/>
      <c r="AB74" s="482"/>
    </row>
    <row r="75" spans="1:28" ht="27" customHeight="1">
      <c r="A75" s="478"/>
      <c r="B75" s="1309" t="s">
        <v>54</v>
      </c>
      <c r="C75" s="1310"/>
      <c r="D75" s="1311"/>
      <c r="E75" s="478" t="str">
        <f>IF(H72=1,"Saving Account","Current Account")</f>
        <v>Saving Account</v>
      </c>
      <c r="Z75" s="482"/>
      <c r="AA75" s="482"/>
      <c r="AB75" s="482"/>
    </row>
    <row r="76" spans="1:28" ht="33" customHeight="1">
      <c r="A76" s="483">
        <v>11</v>
      </c>
      <c r="B76" s="1301" t="s">
        <v>55</v>
      </c>
      <c r="C76" s="1301"/>
      <c r="D76" s="1301"/>
      <c r="E76" s="474"/>
    </row>
    <row r="77" spans="1:28" ht="48" customHeight="1">
      <c r="A77" s="483">
        <v>12</v>
      </c>
      <c r="B77" s="1301" t="s">
        <v>877</v>
      </c>
      <c r="C77" s="1301"/>
      <c r="D77" s="1301"/>
      <c r="E77" s="474"/>
    </row>
    <row r="78" spans="1:28" ht="50.25" customHeight="1">
      <c r="A78" s="1302" t="s">
        <v>60</v>
      </c>
      <c r="B78" s="1302"/>
      <c r="C78" s="1302"/>
      <c r="D78" s="1302"/>
      <c r="E78" s="1302"/>
    </row>
    <row r="79" spans="1:28">
      <c r="A79" s="1303"/>
      <c r="B79" s="1303"/>
      <c r="C79" s="1303"/>
      <c r="D79" s="1303"/>
      <c r="E79" s="1303"/>
    </row>
    <row r="80" spans="1:28" ht="15">
      <c r="A80" s="1300" t="s">
        <v>765</v>
      </c>
      <c r="B80" s="1300"/>
      <c r="C80" s="1300"/>
      <c r="D80" s="1300"/>
      <c r="E80" s="1300"/>
    </row>
    <row r="81" spans="1:5" ht="15">
      <c r="A81" s="1304"/>
      <c r="B81" s="1304"/>
      <c r="C81" s="1304"/>
      <c r="D81" s="1304"/>
      <c r="E81" s="1304"/>
    </row>
    <row r="82" spans="1:5" ht="15">
      <c r="A82" s="1300" t="s">
        <v>878</v>
      </c>
      <c r="B82" s="1300"/>
      <c r="C82" s="1300"/>
      <c r="D82" s="1300"/>
      <c r="E82" s="1300"/>
    </row>
    <row r="83" spans="1:5" ht="15">
      <c r="A83" s="1304"/>
      <c r="B83" s="1304"/>
      <c r="C83" s="1304"/>
      <c r="D83" s="1304"/>
      <c r="E83" s="1304"/>
    </row>
    <row r="84" spans="1:5" ht="15">
      <c r="A84" s="1305" t="s">
        <v>879</v>
      </c>
      <c r="B84" s="1305"/>
      <c r="C84" s="1305"/>
      <c r="D84" s="1305"/>
      <c r="E84" s="1305"/>
    </row>
    <row r="85" spans="1:5" ht="15">
      <c r="A85" s="1305" t="s">
        <v>880</v>
      </c>
      <c r="B85" s="1305"/>
      <c r="C85" s="1305"/>
      <c r="D85" s="1305"/>
      <c r="E85" s="1305"/>
    </row>
    <row r="86" spans="1:5" ht="15">
      <c r="A86" s="1305" t="s">
        <v>881</v>
      </c>
      <c r="B86" s="1305"/>
      <c r="C86" s="1305"/>
      <c r="D86" s="1305"/>
      <c r="E86" s="1305"/>
    </row>
    <row r="87" spans="1:5" ht="15">
      <c r="A87" s="1304"/>
      <c r="B87" s="1304"/>
      <c r="C87" s="1304"/>
      <c r="D87" s="1304"/>
      <c r="E87" s="1304"/>
    </row>
    <row r="88" spans="1:5" ht="32.25" customHeight="1">
      <c r="A88" s="1300" t="s">
        <v>882</v>
      </c>
      <c r="B88" s="1300"/>
      <c r="C88" s="1300"/>
      <c r="D88" s="1300"/>
      <c r="E88" s="1300"/>
    </row>
    <row r="89" spans="1:5">
      <c r="A89" s="484"/>
      <c r="B89" s="484"/>
      <c r="C89" s="484"/>
      <c r="D89" s="485"/>
      <c r="E89" s="484"/>
    </row>
    <row r="90" spans="1:5" ht="24.95" customHeight="1">
      <c r="A90" s="486" t="s">
        <v>484</v>
      </c>
      <c r="B90" s="487">
        <f>'Name of Bidder'!C35</f>
        <v>0</v>
      </c>
      <c r="D90" s="488" t="s">
        <v>482</v>
      </c>
      <c r="E90" s="489">
        <f>'Name of Bidder'!C32</f>
        <v>0</v>
      </c>
    </row>
    <row r="91" spans="1:5" ht="34.5" customHeight="1">
      <c r="A91" s="486" t="s">
        <v>485</v>
      </c>
      <c r="B91" s="489">
        <f>'Name of Bidder'!C36</f>
        <v>0</v>
      </c>
      <c r="D91" s="488" t="s">
        <v>483</v>
      </c>
      <c r="E91" s="489">
        <f>'Name of Bidder'!C33</f>
        <v>0</v>
      </c>
    </row>
    <row r="92" spans="1:5" ht="24.95" customHeight="1">
      <c r="D92" s="488"/>
      <c r="E92" s="490"/>
    </row>
    <row r="93" spans="1:5" ht="48" customHeight="1">
      <c r="A93" s="490"/>
    </row>
    <row r="94" spans="1:5" ht="96" customHeight="1"/>
    <row r="95" spans="1:5" ht="20.100000000000001" customHeight="1">
      <c r="A95" s="490"/>
    </row>
    <row r="96" spans="1:5" ht="46.5" customHeight="1"/>
    <row r="97" spans="1:1" ht="20.100000000000001" customHeight="1">
      <c r="A97" s="490"/>
    </row>
    <row r="98" spans="1:1" ht="20.100000000000001" customHeight="1"/>
    <row r="99" spans="1:1" ht="20.100000000000001" customHeight="1">
      <c r="A99" s="490"/>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B72" sheet="1" objects="1" scenarios="1"/>
  <customSheetViews>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2"/>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3"/>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4"/>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5"/>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6"/>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7"/>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8"/>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9"/>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topLeftCell="A58" zoomScale="70" zoomScaleSheetLayoutView="70" workbookViewId="0">
      <selection activeCell="B18" sqref="B18:L18"/>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 xml:space="preserve">[Specification No.: CC/NT/W-GIS/DOM/A02/25/13385] </v>
      </c>
      <c r="B1" s="368"/>
      <c r="C1" s="368"/>
      <c r="D1" s="368"/>
      <c r="E1" s="368"/>
      <c r="F1" s="368"/>
      <c r="G1" s="368"/>
      <c r="H1" s="368"/>
      <c r="I1" s="368"/>
      <c r="J1" s="368"/>
      <c r="K1" s="368"/>
      <c r="L1" s="369" t="s">
        <v>474</v>
      </c>
    </row>
    <row r="2" spans="1:26" ht="16.5">
      <c r="A2" s="207"/>
      <c r="B2" s="207"/>
      <c r="C2" s="207"/>
      <c r="D2" s="207"/>
      <c r="E2" s="207"/>
      <c r="F2" s="207"/>
      <c r="G2" s="207"/>
      <c r="H2" s="207"/>
      <c r="I2" s="238"/>
      <c r="J2" s="238"/>
      <c r="K2" s="238"/>
      <c r="L2" s="238"/>
      <c r="Z2" s="83" t="e">
        <f>#REF!</f>
        <v>#REF!</v>
      </c>
    </row>
    <row r="3" spans="1:26" ht="49.5" customHeight="1">
      <c r="A3" s="1161" t="str">
        <f>Cover!B2</f>
        <v>GIS Package (TR-202577PKG01) for Augmentation of 1x500 MVA, 400/220 kV ICT (3rd) at Thrissur VSC HVDC Station in Kerala.</v>
      </c>
      <c r="B3" s="1161"/>
      <c r="C3" s="1161"/>
      <c r="D3" s="1161"/>
      <c r="E3" s="1161"/>
      <c r="F3" s="1161"/>
      <c r="G3" s="1161"/>
      <c r="H3" s="1161"/>
      <c r="I3" s="1161"/>
      <c r="J3" s="1161"/>
      <c r="K3" s="1161"/>
      <c r="L3" s="1161"/>
    </row>
    <row r="4" spans="1:26" ht="15.95" customHeight="1">
      <c r="A4" s="87"/>
      <c r="H4" s="88"/>
      <c r="I4" s="89"/>
    </row>
    <row r="5" spans="1:26" ht="20.100000000000001" customHeight="1">
      <c r="A5" s="827" t="s">
        <v>486</v>
      </c>
      <c r="B5" s="827"/>
      <c r="C5" s="827"/>
      <c r="D5" s="827"/>
      <c r="E5" s="827"/>
      <c r="F5" s="827"/>
      <c r="G5" s="827"/>
      <c r="H5" s="827"/>
      <c r="I5" s="827"/>
      <c r="J5" s="827"/>
      <c r="K5" s="827"/>
      <c r="L5" s="827"/>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162">
        <f>'Attach 3(JV)'!A8:D8</f>
        <v>0</v>
      </c>
      <c r="B8" s="1162"/>
      <c r="C8" s="1162"/>
      <c r="D8" s="1162"/>
      <c r="E8" s="1162"/>
      <c r="F8" s="1162"/>
      <c r="G8" s="110" t="str">
        <f>'Attach 3(JV)'!E8</f>
        <v>Contract Services</v>
      </c>
      <c r="I8" s="89"/>
    </row>
    <row r="9" spans="1:26">
      <c r="A9" s="98" t="s">
        <v>434</v>
      </c>
      <c r="B9" s="1177">
        <f>'Attach 3(JV)'!B9:D9</f>
        <v>0</v>
      </c>
      <c r="C9" s="1177"/>
      <c r="D9" s="1177"/>
      <c r="E9" s="1177"/>
      <c r="F9" s="1177"/>
      <c r="G9" s="110" t="str">
        <f>'Attach 3(JV)'!E9</f>
        <v>Power Grid Corporation of India Ltd.,</v>
      </c>
      <c r="I9" s="89"/>
    </row>
    <row r="10" spans="1:26" ht="21" customHeight="1">
      <c r="A10" s="98" t="s">
        <v>436</v>
      </c>
      <c r="B10" s="1156">
        <f>'Attach 3(JV)'!B10:D10</f>
        <v>0</v>
      </c>
      <c r="C10" s="1156"/>
      <c r="D10" s="1156"/>
      <c r="E10" s="1156"/>
      <c r="F10" s="1156"/>
      <c r="G10" s="110" t="str">
        <f>'Attach 3(JV)'!E10</f>
        <v>"Saudamini", Plot No. 2, Sector 29</v>
      </c>
      <c r="I10" s="89"/>
    </row>
    <row r="11" spans="1:26">
      <c r="B11" s="1156">
        <f>'Attach 3(JV)'!B11:D11</f>
        <v>0</v>
      </c>
      <c r="C11" s="1156"/>
      <c r="D11" s="1156"/>
      <c r="E11" s="1156"/>
      <c r="F11" s="1156"/>
      <c r="G11" s="110" t="str">
        <f>'Attach 3(JV)'!E11</f>
        <v>Gurgaon (Haryana) - 122001</v>
      </c>
    </row>
    <row r="12" spans="1:26">
      <c r="A12" s="90"/>
      <c r="B12" s="1156">
        <f>'Attach 3(JV)'!B12:D12</f>
        <v>0</v>
      </c>
      <c r="C12" s="1156"/>
      <c r="D12" s="1156"/>
      <c r="E12" s="1156"/>
      <c r="F12" s="1156"/>
      <c r="G12" s="94"/>
    </row>
    <row r="13" spans="1:26" ht="15.95" customHeight="1">
      <c r="A13" s="90"/>
      <c r="B13" s="100"/>
      <c r="C13" s="100"/>
      <c r="D13" s="100"/>
      <c r="E13" s="100"/>
      <c r="F13" s="100"/>
    </row>
    <row r="14" spans="1:26" ht="20.100000000000001" customHeight="1">
      <c r="A14" s="81" t="s">
        <v>242</v>
      </c>
    </row>
    <row r="15" spans="1:26" ht="20.100000000000001" customHeight="1">
      <c r="A15" s="90"/>
    </row>
    <row r="16" spans="1:26" ht="57.75" customHeight="1">
      <c r="A16" s="1163" t="s">
        <v>766</v>
      </c>
      <c r="B16" s="1163"/>
      <c r="C16" s="1163"/>
      <c r="D16" s="1163"/>
      <c r="E16" s="1163"/>
      <c r="F16" s="1163"/>
      <c r="G16" s="1163"/>
      <c r="H16" s="1163"/>
      <c r="I16" s="1163"/>
      <c r="J16" s="1163"/>
      <c r="K16" s="1163"/>
      <c r="L16" s="1163"/>
    </row>
    <row r="17" spans="1:14" ht="20.100000000000001" customHeight="1">
      <c r="A17" s="228">
        <v>1</v>
      </c>
      <c r="B17" s="199" t="s">
        <v>487</v>
      </c>
    </row>
    <row r="18" spans="1:14" ht="82.5" customHeight="1">
      <c r="A18" s="147"/>
      <c r="B18" s="1366" t="s">
        <v>767</v>
      </c>
      <c r="C18" s="1366"/>
      <c r="D18" s="1366"/>
      <c r="E18" s="1366"/>
      <c r="F18" s="1366"/>
      <c r="G18" s="1366"/>
      <c r="H18" s="1366"/>
      <c r="I18" s="1366"/>
      <c r="J18" s="1366"/>
      <c r="K18" s="1366"/>
      <c r="L18" s="1366"/>
    </row>
    <row r="19" spans="1:14" ht="60.75" customHeight="1">
      <c r="A19" s="140">
        <v>1.1000000000000001</v>
      </c>
      <c r="B19" s="1372" t="s">
        <v>91</v>
      </c>
      <c r="C19" s="1372"/>
      <c r="D19" s="1372"/>
      <c r="E19" s="1372"/>
      <c r="F19" s="1372"/>
      <c r="G19" s="1372"/>
      <c r="H19" s="1372"/>
      <c r="I19" s="1372"/>
      <c r="J19" s="1372"/>
      <c r="K19" s="1372"/>
      <c r="L19" s="1372"/>
    </row>
    <row r="20" spans="1:14" ht="33" customHeight="1">
      <c r="A20" s="147"/>
      <c r="B20" s="1373" t="str">
        <f>IF(N20&lt;3, "Name of the Bidder :", "Lead partner of JV :")</f>
        <v>Name of the Bidder :</v>
      </c>
      <c r="C20" s="1373"/>
      <c r="D20" s="1373"/>
      <c r="E20" s="1373"/>
      <c r="F20" s="1373"/>
      <c r="G20" s="1373"/>
      <c r="H20" s="1374">
        <f>B9</f>
        <v>0</v>
      </c>
      <c r="I20" s="1374"/>
      <c r="J20" s="1374"/>
      <c r="K20" s="1374"/>
      <c r="L20" s="1374"/>
      <c r="N20" s="114">
        <f>'Name of Bidder'!F7</f>
        <v>1</v>
      </c>
    </row>
    <row r="21" spans="1:14" ht="33" customHeight="1">
      <c r="A21" s="206"/>
      <c r="B21" s="1373" t="s">
        <v>92</v>
      </c>
      <c r="C21" s="1373"/>
      <c r="D21" s="1373"/>
      <c r="E21" s="1373"/>
      <c r="F21" s="1373"/>
      <c r="G21" s="1373"/>
      <c r="H21" s="1370"/>
      <c r="I21" s="1370"/>
      <c r="J21" s="1370"/>
      <c r="K21" s="1370"/>
      <c r="L21" s="1370"/>
      <c r="N21" s="114" t="str">
        <f>'Name of Bidder'!F9</f>
        <v>2 or more</v>
      </c>
    </row>
    <row r="22" spans="1:14" ht="33" customHeight="1">
      <c r="A22" s="206"/>
      <c r="B22" s="1373" t="s">
        <v>626</v>
      </c>
      <c r="C22" s="1373"/>
      <c r="D22" s="1373"/>
      <c r="E22" s="1373"/>
      <c r="F22" s="1373"/>
      <c r="G22" s="1373"/>
      <c r="H22" s="1370"/>
      <c r="I22" s="1370"/>
      <c r="J22" s="1370"/>
      <c r="K22" s="1370"/>
      <c r="L22" s="1370"/>
    </row>
    <row r="23" spans="1:14" ht="33" customHeight="1">
      <c r="A23" s="206"/>
      <c r="B23" s="1373" t="s">
        <v>93</v>
      </c>
      <c r="C23" s="1373"/>
      <c r="D23" s="1373"/>
      <c r="E23" s="1373"/>
      <c r="F23" s="1373"/>
      <c r="G23" s="1373"/>
      <c r="H23" s="1370"/>
      <c r="I23" s="1370"/>
      <c r="J23" s="1370"/>
      <c r="K23" s="1370"/>
      <c r="L23" s="1370"/>
    </row>
    <row r="24" spans="1:14" ht="33" customHeight="1">
      <c r="A24" s="206"/>
      <c r="B24" s="1373" t="s">
        <v>94</v>
      </c>
      <c r="C24" s="1373"/>
      <c r="D24" s="1373"/>
      <c r="E24" s="1373"/>
      <c r="F24" s="1373"/>
      <c r="G24" s="1373"/>
      <c r="H24" s="1370"/>
      <c r="I24" s="1370"/>
      <c r="J24" s="1370"/>
      <c r="K24" s="1370"/>
      <c r="L24" s="1370"/>
    </row>
    <row r="25" spans="1:14" ht="18.75" customHeight="1">
      <c r="A25" s="206"/>
      <c r="B25" s="152"/>
      <c r="C25" s="152"/>
      <c r="D25" s="152"/>
      <c r="E25" s="152"/>
      <c r="F25" s="152"/>
      <c r="G25" s="152"/>
      <c r="H25" s="104"/>
      <c r="I25" s="104"/>
      <c r="J25" s="104"/>
      <c r="K25" s="104"/>
      <c r="L25" s="104"/>
    </row>
    <row r="26" spans="1:14" ht="18.95" customHeight="1">
      <c r="A26" s="140">
        <v>1.2</v>
      </c>
      <c r="B26" s="913" t="s">
        <v>64</v>
      </c>
      <c r="C26" s="913"/>
      <c r="D26" s="913"/>
      <c r="E26" s="913"/>
      <c r="F26" s="913"/>
      <c r="G26" s="913"/>
      <c r="H26" s="913"/>
      <c r="I26" s="913"/>
      <c r="J26" s="913"/>
      <c r="K26" s="913"/>
      <c r="L26" s="913"/>
    </row>
    <row r="27" spans="1:14" ht="18.95" customHeight="1">
      <c r="A27" s="229" t="s">
        <v>95</v>
      </c>
      <c r="B27" s="81" t="s">
        <v>96</v>
      </c>
      <c r="D27" s="176"/>
      <c r="E27" s="176"/>
    </row>
    <row r="28" spans="1:14" ht="18.95" customHeight="1">
      <c r="A28" s="206"/>
      <c r="B28" s="908" t="s">
        <v>97</v>
      </c>
      <c r="C28" s="908"/>
      <c r="D28" s="1233"/>
      <c r="E28" s="1233"/>
      <c r="F28" s="1233"/>
      <c r="G28" s="1233"/>
      <c r="H28" s="1233"/>
      <c r="I28" s="1233"/>
      <c r="J28" s="1233"/>
      <c r="K28" s="1233"/>
      <c r="L28" s="1233"/>
    </row>
    <row r="29" spans="1:14" ht="18.95" customHeight="1">
      <c r="A29" s="206"/>
      <c r="B29" s="934" t="s">
        <v>98</v>
      </c>
      <c r="C29" s="935"/>
      <c r="D29" s="1368"/>
      <c r="E29" s="1368"/>
      <c r="F29" s="1368"/>
      <c r="G29" s="1368"/>
      <c r="H29" s="1368"/>
      <c r="I29" s="1368"/>
      <c r="J29" s="1368"/>
      <c r="K29" s="1368"/>
      <c r="L29" s="1368"/>
    </row>
    <row r="30" spans="1:14" ht="18.95" customHeight="1">
      <c r="A30" s="206"/>
      <c r="B30" s="124"/>
      <c r="C30" s="230"/>
      <c r="D30" s="1369"/>
      <c r="E30" s="1369"/>
      <c r="F30" s="1369"/>
      <c r="G30" s="1369"/>
      <c r="H30" s="1369"/>
      <c r="I30" s="1369"/>
      <c r="J30" s="1369"/>
      <c r="K30" s="1369"/>
      <c r="L30" s="1369"/>
    </row>
    <row r="31" spans="1:14" ht="18.95" customHeight="1">
      <c r="A31" s="206"/>
      <c r="B31" s="124"/>
      <c r="C31" s="230"/>
      <c r="D31" s="1369"/>
      <c r="E31" s="1369"/>
      <c r="F31" s="1369"/>
      <c r="G31" s="1369"/>
      <c r="H31" s="1369"/>
      <c r="I31" s="1369"/>
      <c r="J31" s="1369"/>
      <c r="K31" s="1369"/>
      <c r="L31" s="1369"/>
    </row>
    <row r="32" spans="1:14" ht="18.95" customHeight="1">
      <c r="A32" s="206"/>
      <c r="B32" s="125"/>
      <c r="C32" s="231"/>
      <c r="D32" s="1371"/>
      <c r="E32" s="1371"/>
      <c r="F32" s="1371"/>
      <c r="G32" s="1371"/>
      <c r="H32" s="1371"/>
      <c r="I32" s="1371"/>
      <c r="J32" s="1371"/>
      <c r="K32" s="1371"/>
      <c r="L32" s="1371"/>
    </row>
    <row r="33" spans="1:12" ht="18.95" customHeight="1">
      <c r="A33" s="206"/>
      <c r="B33" s="908" t="s">
        <v>99</v>
      </c>
      <c r="C33" s="908"/>
      <c r="D33" s="1233"/>
      <c r="E33" s="1233"/>
      <c r="F33" s="1233"/>
      <c r="G33" s="1233"/>
      <c r="H33" s="1233"/>
      <c r="I33" s="1233"/>
      <c r="J33" s="1233"/>
      <c r="K33" s="1233"/>
      <c r="L33" s="1233"/>
    </row>
    <row r="34" spans="1:12" ht="18.95" customHeight="1">
      <c r="A34" s="206"/>
      <c r="B34" s="908" t="s">
        <v>100</v>
      </c>
      <c r="C34" s="908"/>
      <c r="D34" s="1233"/>
      <c r="E34" s="1233"/>
      <c r="F34" s="1233"/>
      <c r="G34" s="1233"/>
      <c r="H34" s="1233"/>
      <c r="I34" s="1233"/>
      <c r="J34" s="1233"/>
      <c r="K34" s="1233"/>
      <c r="L34" s="1233"/>
    </row>
    <row r="35" spans="1:12" ht="18.95" customHeight="1">
      <c r="A35" s="206"/>
      <c r="B35" s="908" t="s">
        <v>101</v>
      </c>
      <c r="C35" s="908"/>
      <c r="D35" s="1233"/>
      <c r="E35" s="1233"/>
      <c r="F35" s="1233"/>
      <c r="G35" s="1233"/>
      <c r="H35" s="1233"/>
      <c r="I35" s="1233"/>
      <c r="J35" s="1233"/>
      <c r="K35" s="1233"/>
      <c r="L35" s="1233"/>
    </row>
    <row r="36" spans="1:12" ht="18.95" customHeight="1">
      <c r="A36" s="206"/>
      <c r="B36" s="908" t="s">
        <v>102</v>
      </c>
      <c r="C36" s="908"/>
      <c r="D36" s="1233"/>
      <c r="E36" s="1233"/>
      <c r="F36" s="1233"/>
      <c r="G36" s="1233"/>
      <c r="H36" s="1233"/>
      <c r="I36" s="1233"/>
      <c r="J36" s="1233"/>
      <c r="K36" s="1233"/>
      <c r="L36" s="1233"/>
    </row>
    <row r="37" spans="1:12" ht="8.1" customHeight="1">
      <c r="A37" s="206"/>
      <c r="B37" s="232"/>
      <c r="C37" s="232"/>
      <c r="D37" s="146"/>
      <c r="E37" s="146"/>
      <c r="F37" s="146"/>
      <c r="G37" s="146"/>
      <c r="H37" s="146"/>
      <c r="I37" s="146"/>
      <c r="J37" s="146"/>
      <c r="K37" s="146"/>
      <c r="L37" s="146"/>
    </row>
    <row r="38" spans="1:12" ht="53.25" customHeight="1">
      <c r="A38" s="233" t="s">
        <v>103</v>
      </c>
      <c r="B38" s="1372" t="s">
        <v>228</v>
      </c>
      <c r="C38" s="1372"/>
      <c r="D38" s="1372"/>
      <c r="E38" s="1372"/>
      <c r="F38" s="1372"/>
      <c r="G38" s="1372"/>
      <c r="H38" s="1372"/>
      <c r="I38" s="1372"/>
      <c r="J38" s="1372"/>
      <c r="K38" s="1372"/>
      <c r="L38" s="1372"/>
    </row>
    <row r="39" spans="1:12" ht="27" customHeight="1">
      <c r="A39" s="206"/>
      <c r="B39" s="151" t="s">
        <v>432</v>
      </c>
      <c r="C39" s="1364" t="s">
        <v>104</v>
      </c>
      <c r="D39" s="1364"/>
      <c r="E39" s="1364"/>
      <c r="F39" s="1364"/>
      <c r="G39" s="1364" t="s">
        <v>105</v>
      </c>
      <c r="H39" s="1364"/>
      <c r="I39" s="1364" t="s">
        <v>106</v>
      </c>
      <c r="J39" s="1364"/>
      <c r="K39" s="1364"/>
      <c r="L39" s="1364"/>
    </row>
    <row r="40" spans="1:12" ht="45" customHeight="1">
      <c r="B40" s="197"/>
      <c r="C40" s="1233"/>
      <c r="D40" s="1233"/>
      <c r="E40" s="1233"/>
      <c r="F40" s="1233"/>
      <c r="G40" s="1361"/>
      <c r="H40" s="1361"/>
      <c r="I40" s="1233"/>
      <c r="J40" s="1233"/>
      <c r="K40" s="1233"/>
      <c r="L40" s="1233"/>
    </row>
    <row r="41" spans="1:12" ht="45" customHeight="1">
      <c r="A41" s="206"/>
      <c r="B41" s="197"/>
      <c r="C41" s="1233"/>
      <c r="D41" s="1233"/>
      <c r="E41" s="1233"/>
      <c r="F41" s="1233"/>
      <c r="G41" s="1361"/>
      <c r="H41" s="1361"/>
      <c r="I41" s="1233"/>
      <c r="J41" s="1233"/>
      <c r="K41" s="1233"/>
      <c r="L41" s="1233"/>
    </row>
    <row r="42" spans="1:12" ht="20.100000000000001" customHeight="1">
      <c r="A42" s="228">
        <v>2</v>
      </c>
      <c r="B42" s="234" t="s">
        <v>107</v>
      </c>
    </row>
    <row r="43" spans="1:12" ht="78.75" customHeight="1">
      <c r="B43" s="1366" t="s">
        <v>768</v>
      </c>
      <c r="C43" s="1366"/>
      <c r="D43" s="1366"/>
      <c r="E43" s="1366"/>
      <c r="F43" s="1366"/>
      <c r="G43" s="1366"/>
      <c r="H43" s="1366"/>
      <c r="I43" s="1366"/>
      <c r="J43" s="1366"/>
      <c r="K43" s="1366"/>
      <c r="L43" s="1366"/>
    </row>
    <row r="44" spans="1:12" s="81" customFormat="1" ht="61.5" customHeight="1">
      <c r="A44" s="140">
        <v>2.1</v>
      </c>
      <c r="B44" s="1365" t="s">
        <v>769</v>
      </c>
      <c r="C44" s="1365"/>
      <c r="D44" s="1365"/>
      <c r="E44" s="1365"/>
      <c r="F44" s="1365"/>
      <c r="G44" s="1365"/>
      <c r="H44" s="1365"/>
      <c r="I44" s="1365"/>
      <c r="J44" s="1365"/>
      <c r="K44" s="1365"/>
      <c r="L44" s="1365"/>
    </row>
    <row r="45" spans="1:12" ht="53.25" customHeight="1">
      <c r="A45" s="206"/>
      <c r="B45" s="151" t="s">
        <v>108</v>
      </c>
      <c r="C45" s="1364" t="s">
        <v>109</v>
      </c>
      <c r="D45" s="1364"/>
      <c r="E45" s="1364"/>
      <c r="F45" s="1364"/>
      <c r="G45" s="1364" t="s">
        <v>110</v>
      </c>
      <c r="H45" s="1364"/>
      <c r="I45" s="1364" t="s">
        <v>500</v>
      </c>
      <c r="J45" s="1364"/>
      <c r="K45" s="1364" t="s">
        <v>501</v>
      </c>
      <c r="L45" s="1364"/>
    </row>
    <row r="46" spans="1:12" ht="30" customHeight="1">
      <c r="A46" s="206"/>
      <c r="B46" s="196">
        <v>1</v>
      </c>
      <c r="C46" s="1233"/>
      <c r="D46" s="1233"/>
      <c r="E46" s="1233"/>
      <c r="F46" s="1233"/>
      <c r="G46" s="1361"/>
      <c r="H46" s="1361"/>
      <c r="I46" s="1361"/>
      <c r="J46" s="1361"/>
      <c r="K46" s="1360"/>
      <c r="L46" s="1360"/>
    </row>
    <row r="47" spans="1:12" ht="30" customHeight="1">
      <c r="A47" s="206"/>
      <c r="B47" s="196">
        <v>2</v>
      </c>
      <c r="C47" s="1233"/>
      <c r="D47" s="1233"/>
      <c r="E47" s="1233"/>
      <c r="F47" s="1233"/>
      <c r="G47" s="1361"/>
      <c r="H47" s="1361"/>
      <c r="I47" s="1361"/>
      <c r="J47" s="1361"/>
      <c r="K47" s="1360"/>
      <c r="L47" s="1360"/>
    </row>
    <row r="48" spans="1:12" ht="30" customHeight="1">
      <c r="A48" s="206"/>
      <c r="B48" s="196">
        <v>3</v>
      </c>
      <c r="C48" s="1233"/>
      <c r="D48" s="1233"/>
      <c r="E48" s="1233"/>
      <c r="F48" s="1233"/>
      <c r="G48" s="1361"/>
      <c r="H48" s="1361"/>
      <c r="I48" s="1361"/>
      <c r="J48" s="1361"/>
      <c r="K48" s="1360"/>
      <c r="L48" s="1360"/>
    </row>
    <row r="49" spans="1:12" ht="30" customHeight="1">
      <c r="A49" s="206"/>
      <c r="B49" s="196">
        <v>4</v>
      </c>
      <c r="C49" s="1233"/>
      <c r="D49" s="1233"/>
      <c r="E49" s="1233"/>
      <c r="F49" s="1233"/>
      <c r="G49" s="1361"/>
      <c r="H49" s="1361"/>
      <c r="I49" s="1361"/>
      <c r="J49" s="1361"/>
      <c r="K49" s="1360"/>
      <c r="L49" s="1360"/>
    </row>
    <row r="50" spans="1:12" ht="30" customHeight="1">
      <c r="A50" s="206"/>
      <c r="B50" s="196">
        <v>5</v>
      </c>
      <c r="C50" s="1233"/>
      <c r="D50" s="1233"/>
      <c r="E50" s="1233"/>
      <c r="F50" s="1233"/>
      <c r="G50" s="1361"/>
      <c r="H50" s="1361"/>
      <c r="I50" s="1361"/>
      <c r="J50" s="1361"/>
      <c r="K50" s="1360"/>
      <c r="L50" s="1360"/>
    </row>
    <row r="51" spans="1:12" ht="30" customHeight="1">
      <c r="A51" s="206"/>
      <c r="B51" s="206"/>
      <c r="C51" s="206"/>
      <c r="D51" s="206"/>
      <c r="E51" s="206"/>
      <c r="F51" s="206"/>
      <c r="G51" s="206"/>
      <c r="H51" s="206"/>
      <c r="I51" s="206"/>
      <c r="J51" s="206"/>
      <c r="K51" s="206"/>
      <c r="L51" s="206"/>
    </row>
    <row r="52" spans="1:12" ht="92.25" customHeight="1">
      <c r="A52" s="399">
        <v>3</v>
      </c>
      <c r="B52" s="1363" t="s">
        <v>778</v>
      </c>
      <c r="C52" s="1363"/>
      <c r="D52" s="1363"/>
      <c r="E52" s="1363"/>
      <c r="F52" s="1363"/>
      <c r="G52" s="1363"/>
      <c r="H52" s="1363"/>
      <c r="I52" s="1363"/>
      <c r="J52" s="1363"/>
      <c r="K52" s="1363"/>
      <c r="L52" s="1363"/>
    </row>
    <row r="53" spans="1:12" ht="42" customHeight="1">
      <c r="A53" s="399">
        <v>3.1</v>
      </c>
      <c r="B53" s="957" t="s">
        <v>779</v>
      </c>
      <c r="C53" s="957"/>
      <c r="D53" s="957"/>
      <c r="E53" s="957"/>
      <c r="F53" s="957"/>
      <c r="G53" s="957"/>
      <c r="H53" s="957"/>
      <c r="I53" s="957"/>
      <c r="J53" s="957"/>
      <c r="K53" s="957"/>
      <c r="L53" s="957"/>
    </row>
    <row r="54" spans="1:12" ht="42" customHeight="1">
      <c r="A54" s="399"/>
      <c r="B54" s="1352" t="s">
        <v>108</v>
      </c>
      <c r="C54" s="1354"/>
      <c r="D54" s="1352" t="s">
        <v>781</v>
      </c>
      <c r="E54" s="1353"/>
      <c r="F54" s="1353"/>
      <c r="G54" s="1354"/>
      <c r="H54" s="1352" t="s">
        <v>780</v>
      </c>
      <c r="I54" s="1353"/>
      <c r="J54" s="1353"/>
      <c r="K54" s="1353"/>
      <c r="L54" s="1354"/>
    </row>
    <row r="55" spans="1:12" ht="42" customHeight="1">
      <c r="A55" s="399"/>
      <c r="B55" s="1361"/>
      <c r="C55" s="1361"/>
      <c r="D55" s="1355"/>
      <c r="E55" s="1355"/>
      <c r="F55" s="1355"/>
      <c r="G55" s="1356"/>
      <c r="H55" s="1362"/>
      <c r="I55" s="1355"/>
      <c r="J55" s="1355"/>
      <c r="K55" s="1355"/>
      <c r="L55" s="1356"/>
    </row>
    <row r="56" spans="1:12" ht="42" customHeight="1">
      <c r="A56" s="399"/>
      <c r="B56" s="1361"/>
      <c r="C56" s="1361"/>
      <c r="D56" s="1355"/>
      <c r="E56" s="1355"/>
      <c r="F56" s="1355"/>
      <c r="G56" s="1356"/>
      <c r="H56" s="1362"/>
      <c r="I56" s="1355"/>
      <c r="J56" s="1355"/>
      <c r="K56" s="1355"/>
      <c r="L56" s="1356"/>
    </row>
    <row r="57" spans="1:12" ht="42" customHeight="1">
      <c r="A57" s="399"/>
      <c r="B57" s="1361"/>
      <c r="C57" s="1361"/>
      <c r="D57" s="1355"/>
      <c r="E57" s="1355"/>
      <c r="F57" s="1355"/>
      <c r="G57" s="1356"/>
      <c r="H57" s="1362"/>
      <c r="I57" s="1355"/>
      <c r="J57" s="1355"/>
      <c r="K57" s="1355"/>
      <c r="L57" s="1356"/>
    </row>
    <row r="58" spans="1:12" ht="42" customHeight="1">
      <c r="A58" s="399"/>
      <c r="B58" s="1361"/>
      <c r="C58" s="1361"/>
      <c r="D58" s="1355"/>
      <c r="E58" s="1355"/>
      <c r="F58" s="1355"/>
      <c r="G58" s="1356"/>
      <c r="H58" s="1362"/>
      <c r="I58" s="1355"/>
      <c r="J58" s="1355"/>
      <c r="K58" s="1355"/>
      <c r="L58" s="1356"/>
    </row>
    <row r="59" spans="1:12" ht="42" customHeight="1">
      <c r="A59" s="228"/>
      <c r="B59" s="1361"/>
      <c r="C59" s="1361"/>
      <c r="D59" s="1355"/>
      <c r="E59" s="1355"/>
      <c r="F59" s="1355"/>
      <c r="G59" s="1356"/>
      <c r="H59" s="1362"/>
      <c r="I59" s="1355"/>
      <c r="J59" s="1355"/>
      <c r="K59" s="1355"/>
      <c r="L59" s="1356"/>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163" t="s">
        <v>198</v>
      </c>
      <c r="C63" s="1163"/>
      <c r="D63" s="1163"/>
      <c r="E63" s="1163"/>
      <c r="F63" s="1163"/>
      <c r="G63" s="1163"/>
      <c r="H63" s="1163"/>
      <c r="I63" s="1163"/>
      <c r="J63" s="1163"/>
      <c r="K63" s="1163"/>
      <c r="L63" s="1163"/>
    </row>
    <row r="64" spans="1:12" s="137" customFormat="1" ht="13.5" customHeight="1">
      <c r="A64" s="149"/>
      <c r="B64" s="945" t="s">
        <v>113</v>
      </c>
      <c r="C64" s="949"/>
      <c r="D64" s="946"/>
      <c r="E64" s="945" t="s">
        <v>245</v>
      </c>
      <c r="F64" s="949"/>
      <c r="G64" s="949"/>
      <c r="H64" s="946"/>
      <c r="I64" s="945" t="s">
        <v>246</v>
      </c>
      <c r="J64" s="949"/>
      <c r="K64" s="949"/>
      <c r="L64" s="946"/>
    </row>
    <row r="65" spans="1:12" s="137" customFormat="1" ht="13.5" customHeight="1">
      <c r="A65" s="149"/>
      <c r="B65" s="947"/>
      <c r="C65" s="950"/>
      <c r="D65" s="948"/>
      <c r="E65" s="947"/>
      <c r="F65" s="950"/>
      <c r="G65" s="950"/>
      <c r="H65" s="948"/>
      <c r="I65" s="947"/>
      <c r="J65" s="950"/>
      <c r="K65" s="950"/>
      <c r="L65" s="948"/>
    </row>
    <row r="66" spans="1:12" ht="24.95" customHeight="1">
      <c r="A66" s="206"/>
      <c r="B66" s="1233"/>
      <c r="C66" s="1233"/>
      <c r="D66" s="1233"/>
      <c r="E66" s="1362"/>
      <c r="F66" s="1355"/>
      <c r="G66" s="1355"/>
      <c r="H66" s="1356"/>
      <c r="I66" s="1362"/>
      <c r="J66" s="1355"/>
      <c r="K66" s="1355"/>
      <c r="L66" s="1356"/>
    </row>
    <row r="67" spans="1:12" ht="24.95" customHeight="1">
      <c r="A67" s="206"/>
      <c r="B67" s="1233"/>
      <c r="C67" s="1233"/>
      <c r="D67" s="1233"/>
      <c r="E67" s="1362"/>
      <c r="F67" s="1355"/>
      <c r="G67" s="1355"/>
      <c r="H67" s="1356"/>
      <c r="I67" s="1362"/>
      <c r="J67" s="1355"/>
      <c r="K67" s="1355"/>
      <c r="L67" s="1356"/>
    </row>
    <row r="68" spans="1:12" ht="24.95" customHeight="1">
      <c r="A68" s="206"/>
      <c r="B68" s="1233"/>
      <c r="C68" s="1233"/>
      <c r="D68" s="1233"/>
      <c r="E68" s="1362"/>
      <c r="F68" s="1355"/>
      <c r="G68" s="1355"/>
      <c r="H68" s="1356"/>
      <c r="I68" s="1362"/>
      <c r="J68" s="1355"/>
      <c r="K68" s="1355"/>
      <c r="L68" s="1356"/>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504</v>
      </c>
      <c r="L71" s="235" t="s">
        <v>468</v>
      </c>
    </row>
    <row r="72" spans="1:12" s="81" customFormat="1" ht="20.100000000000001" customHeight="1">
      <c r="A72" s="90"/>
      <c r="B72" s="236" t="s">
        <v>502</v>
      </c>
      <c r="C72" s="1364" t="s">
        <v>503</v>
      </c>
      <c r="D72" s="1364"/>
      <c r="E72" s="1364"/>
      <c r="F72" s="1364"/>
      <c r="G72" s="1364"/>
      <c r="H72" s="1168" t="s">
        <v>115</v>
      </c>
      <c r="I72" s="1367"/>
      <c r="J72" s="1367"/>
      <c r="K72" s="1367"/>
      <c r="L72" s="1169"/>
    </row>
    <row r="73" spans="1:12" s="104" customFormat="1" ht="33" customHeight="1">
      <c r="B73" s="123"/>
      <c r="C73" s="143"/>
      <c r="D73" s="143"/>
      <c r="E73" s="143"/>
      <c r="F73" s="143"/>
      <c r="G73" s="143"/>
      <c r="H73" s="143"/>
      <c r="I73" s="143"/>
      <c r="J73" s="143"/>
      <c r="K73" s="143"/>
      <c r="L73" s="143"/>
    </row>
    <row r="74" spans="1:12" s="81" customFormat="1" ht="33" customHeight="1">
      <c r="A74" s="90"/>
      <c r="B74" s="123" t="s">
        <v>505</v>
      </c>
      <c r="C74" s="237"/>
      <c r="D74" s="237"/>
      <c r="E74" s="237"/>
      <c r="F74" s="237"/>
      <c r="G74" s="237"/>
      <c r="H74" s="237"/>
      <c r="I74" s="237"/>
      <c r="J74" s="237"/>
      <c r="K74" s="237"/>
      <c r="L74" s="237"/>
    </row>
    <row r="75" spans="1:12" s="81" customFormat="1" ht="33" customHeight="1">
      <c r="A75" s="90"/>
      <c r="B75" s="123" t="s">
        <v>506</v>
      </c>
      <c r="C75" s="237"/>
      <c r="D75" s="237"/>
      <c r="E75" s="237"/>
      <c r="F75" s="237"/>
      <c r="G75" s="237"/>
      <c r="H75" s="237"/>
      <c r="I75" s="237"/>
      <c r="J75" s="237"/>
      <c r="K75" s="237"/>
      <c r="L75" s="237"/>
    </row>
    <row r="76" spans="1:12" s="81" customFormat="1" ht="33" customHeight="1">
      <c r="A76" s="90"/>
      <c r="B76" s="123" t="s">
        <v>507</v>
      </c>
      <c r="C76" s="237"/>
      <c r="D76" s="237"/>
      <c r="E76" s="237"/>
      <c r="F76" s="237"/>
      <c r="G76" s="237"/>
      <c r="H76" s="237"/>
      <c r="I76" s="237"/>
      <c r="J76" s="237"/>
      <c r="K76" s="237"/>
      <c r="L76" s="237"/>
    </row>
    <row r="77" spans="1:12" s="81" customFormat="1" ht="33" customHeight="1">
      <c r="A77" s="90"/>
      <c r="B77" s="123" t="s">
        <v>508</v>
      </c>
      <c r="C77" s="237"/>
      <c r="D77" s="237"/>
      <c r="E77" s="237"/>
      <c r="F77" s="237"/>
      <c r="G77" s="237"/>
      <c r="H77" s="237"/>
      <c r="I77" s="237"/>
      <c r="J77" s="237"/>
      <c r="K77" s="237"/>
      <c r="L77" s="237"/>
    </row>
    <row r="78" spans="1:12" s="81" customFormat="1" ht="33" customHeight="1">
      <c r="A78" s="90"/>
      <c r="B78" s="123" t="s">
        <v>509</v>
      </c>
      <c r="C78" s="237"/>
      <c r="D78" s="237"/>
      <c r="E78" s="237"/>
      <c r="F78" s="237"/>
      <c r="G78" s="237"/>
      <c r="H78" s="237"/>
      <c r="I78" s="237"/>
      <c r="J78" s="237"/>
      <c r="K78" s="237"/>
      <c r="L78" s="237"/>
    </row>
    <row r="79" spans="1:12" s="81" customFormat="1" ht="33" customHeight="1">
      <c r="A79" s="90"/>
      <c r="B79" s="123" t="s">
        <v>510</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708</v>
      </c>
      <c r="C81" s="139"/>
      <c r="D81" s="139"/>
      <c r="E81" s="139"/>
      <c r="F81" s="139"/>
      <c r="G81" s="1357"/>
      <c r="H81" s="1358"/>
      <c r="I81" s="1359"/>
    </row>
    <row r="82" spans="1:12" ht="24" customHeight="1">
      <c r="A82" s="156"/>
      <c r="B82" s="156"/>
      <c r="C82" s="139"/>
      <c r="D82" s="139"/>
      <c r="E82" s="139"/>
      <c r="F82" s="84"/>
      <c r="G82" s="141"/>
    </row>
    <row r="83" spans="1:12" ht="24" customHeight="1">
      <c r="A83" s="91" t="s">
        <v>484</v>
      </c>
      <c r="B83" s="880">
        <f>'Name of Bidder'!C35</f>
        <v>0</v>
      </c>
      <c r="C83" s="880"/>
      <c r="D83" s="880"/>
      <c r="E83" s="84"/>
      <c r="G83" s="141" t="s">
        <v>482</v>
      </c>
      <c r="H83" s="101">
        <f>'Name of Bidder'!C32</f>
        <v>0</v>
      </c>
      <c r="L83" s="101"/>
    </row>
    <row r="84" spans="1:12" ht="24" customHeight="1">
      <c r="A84" s="91" t="s">
        <v>485</v>
      </c>
      <c r="B84" s="828">
        <f>'Name of Bidder'!C36</f>
        <v>0</v>
      </c>
      <c r="C84" s="828"/>
      <c r="D84" s="828"/>
      <c r="E84" s="84"/>
      <c r="G84" s="141" t="s">
        <v>483</v>
      </c>
      <c r="H84" s="101">
        <f>'Name of Bidder'!C33</f>
        <v>0</v>
      </c>
    </row>
    <row r="85" spans="1:12" ht="24" customHeight="1">
      <c r="A85" s="84"/>
      <c r="B85" s="84"/>
      <c r="C85" s="84"/>
      <c r="D85" s="84"/>
      <c r="E85" s="84"/>
      <c r="F85" s="84"/>
      <c r="G85" s="141"/>
      <c r="H85" s="84"/>
    </row>
  </sheetData>
  <sheetProtection password="CB72" sheet="1" objects="1" scenarios="1"/>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A3" sqref="A3:J3"/>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 xml:space="preserve">[Specification No.: CC/NT/W-GIS/DOM/A02/25/13385] </v>
      </c>
      <c r="B1" s="368"/>
      <c r="C1" s="368"/>
      <c r="D1" s="368"/>
      <c r="E1" s="368"/>
      <c r="F1" s="368"/>
      <c r="G1" s="368"/>
      <c r="H1" s="368"/>
      <c r="I1" s="368"/>
      <c r="J1" s="369" t="s">
        <v>475</v>
      </c>
    </row>
    <row r="2" spans="1:24" ht="16.5">
      <c r="A2" s="207"/>
      <c r="B2" s="207"/>
      <c r="C2" s="207"/>
      <c r="D2" s="207"/>
      <c r="E2" s="207"/>
      <c r="F2" s="207"/>
      <c r="G2" s="207"/>
      <c r="H2" s="207"/>
      <c r="I2" s="238"/>
      <c r="J2" s="238"/>
      <c r="X2" s="83" t="e">
        <f>#REF!</f>
        <v>#REF!</v>
      </c>
    </row>
    <row r="3" spans="1:24" ht="80.25" customHeight="1">
      <c r="A3" s="1161" t="str">
        <f>Cover!B2</f>
        <v>GIS Package (TR-202577PKG01) for Augmentation of 1x500 MVA, 400/220 kV ICT (3rd) at Thrissur VSC HVDC Station in Kerala.</v>
      </c>
      <c r="B3" s="1161"/>
      <c r="C3" s="1161"/>
      <c r="D3" s="1161"/>
      <c r="E3" s="1161"/>
      <c r="F3" s="1161"/>
      <c r="G3" s="1161"/>
      <c r="H3" s="1161"/>
      <c r="I3" s="1161"/>
      <c r="J3" s="1161"/>
    </row>
    <row r="4" spans="1:24" ht="21.75" customHeight="1">
      <c r="A4" s="827" t="s">
        <v>249</v>
      </c>
      <c r="B4" s="827"/>
      <c r="C4" s="827"/>
      <c r="D4" s="827"/>
      <c r="E4" s="827"/>
      <c r="F4" s="827"/>
      <c r="G4" s="827"/>
      <c r="H4" s="827"/>
      <c r="I4" s="827"/>
      <c r="J4" s="827"/>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825">
        <f>'Attach 3(JV)'!A8:D8</f>
        <v>0</v>
      </c>
      <c r="B7" s="825"/>
      <c r="C7" s="825"/>
      <c r="D7" s="825"/>
      <c r="E7" s="133"/>
      <c r="F7" s="110" t="str">
        <f>'Attach 3(JV)'!E8</f>
        <v>Contract Services</v>
      </c>
      <c r="I7" s="89"/>
    </row>
    <row r="8" spans="1:24">
      <c r="A8" s="89" t="s">
        <v>434</v>
      </c>
      <c r="B8" s="1177">
        <f>'Attach 3(JV)'!B9:D9</f>
        <v>0</v>
      </c>
      <c r="C8" s="1177"/>
      <c r="D8" s="1177"/>
      <c r="E8" s="239"/>
      <c r="F8" s="110" t="str">
        <f>'Attach 3(JV)'!E9</f>
        <v>Power Grid Corporation of India Ltd.,</v>
      </c>
      <c r="I8" s="89"/>
    </row>
    <row r="9" spans="1:24">
      <c r="A9" s="89" t="s">
        <v>436</v>
      </c>
      <c r="B9" s="1156">
        <f>'Attach 3(JV)'!B10:D10</f>
        <v>0</v>
      </c>
      <c r="C9" s="1156"/>
      <c r="D9" s="1156"/>
      <c r="E9" s="239"/>
      <c r="F9" s="110" t="str">
        <f>'Attach 3(JV)'!E10</f>
        <v>"Saudamini", Plot No. 2, Sector 29</v>
      </c>
      <c r="G9" s="84"/>
      <c r="I9" s="89"/>
    </row>
    <row r="10" spans="1:24">
      <c r="A10" s="98"/>
      <c r="B10" s="1156">
        <f>'Attach 3(JV)'!B11:D11</f>
        <v>0</v>
      </c>
      <c r="C10" s="1156"/>
      <c r="D10" s="1156"/>
      <c r="E10" s="239"/>
      <c r="F10" s="110" t="str">
        <f>'Attach 3(JV)'!E11</f>
        <v>Gurgaon (Haryana) - 122001</v>
      </c>
      <c r="G10" s="84"/>
      <c r="I10" s="89"/>
    </row>
    <row r="11" spans="1:24" hidden="1">
      <c r="A11" s="98"/>
      <c r="B11" s="1156">
        <f>'Attach 3(JV)'!B12:D12</f>
        <v>0</v>
      </c>
      <c r="C11" s="1156"/>
      <c r="D11" s="1156"/>
      <c r="E11" s="239"/>
      <c r="F11" s="239"/>
      <c r="G11" s="94"/>
      <c r="I11" s="89"/>
    </row>
    <row r="12" spans="1:24" hidden="1">
      <c r="A12" s="98"/>
      <c r="B12" s="1156"/>
      <c r="C12" s="1156"/>
      <c r="D12" s="1156"/>
      <c r="E12" s="239"/>
      <c r="F12" s="239"/>
      <c r="G12" s="94"/>
      <c r="I12" s="89"/>
    </row>
    <row r="13" spans="1:24">
      <c r="B13" s="239"/>
      <c r="C13" s="239"/>
      <c r="D13" s="239"/>
      <c r="E13" s="239"/>
      <c r="F13" s="239"/>
      <c r="G13" s="84"/>
    </row>
    <row r="14" spans="1:24" ht="198" customHeight="1">
      <c r="A14" s="1372" t="s">
        <v>197</v>
      </c>
      <c r="B14" s="1372"/>
      <c r="C14" s="1372"/>
      <c r="D14" s="1372"/>
      <c r="E14" s="1372"/>
      <c r="F14" s="1372"/>
      <c r="G14" s="1372"/>
      <c r="H14" s="1372"/>
      <c r="I14" s="1372"/>
      <c r="J14" s="1372"/>
    </row>
    <row r="15" spans="1:24" ht="80.25" customHeight="1">
      <c r="A15" s="242" t="s">
        <v>250</v>
      </c>
      <c r="B15" s="242" t="s">
        <v>432</v>
      </c>
      <c r="C15" s="1378" t="s">
        <v>251</v>
      </c>
      <c r="D15" s="1378"/>
      <c r="E15" s="1378"/>
      <c r="F15" s="1378"/>
      <c r="G15" s="242" t="s">
        <v>252</v>
      </c>
      <c r="H15" s="1378" t="s">
        <v>253</v>
      </c>
      <c r="I15" s="1378"/>
      <c r="J15" s="1378"/>
    </row>
    <row r="16" spans="1:24" ht="21" customHeight="1">
      <c r="A16" s="240"/>
      <c r="B16" s="240"/>
      <c r="C16" s="1375"/>
      <c r="D16" s="1375"/>
      <c r="E16" s="1375"/>
      <c r="F16" s="1375"/>
      <c r="G16" s="240"/>
      <c r="H16" s="1376"/>
      <c r="I16" s="1376"/>
      <c r="J16" s="1376"/>
    </row>
    <row r="17" spans="1:10" ht="21" customHeight="1">
      <c r="A17" s="240"/>
      <c r="B17" s="240"/>
      <c r="C17" s="1375"/>
      <c r="D17" s="1375"/>
      <c r="E17" s="1375"/>
      <c r="F17" s="1375"/>
      <c r="G17" s="240"/>
      <c r="H17" s="1376"/>
      <c r="I17" s="1376"/>
      <c r="J17" s="1376"/>
    </row>
    <row r="18" spans="1:10" ht="21" customHeight="1">
      <c r="A18" s="240"/>
      <c r="B18" s="240"/>
      <c r="C18" s="1375"/>
      <c r="D18" s="1375"/>
      <c r="E18" s="1375"/>
      <c r="F18" s="1375"/>
      <c r="G18" s="240"/>
      <c r="H18" s="1376"/>
      <c r="I18" s="1376"/>
      <c r="J18" s="1376"/>
    </row>
    <row r="19" spans="1:10" ht="21" customHeight="1">
      <c r="A19" s="240"/>
      <c r="B19" s="240"/>
      <c r="C19" s="1375"/>
      <c r="D19" s="1375"/>
      <c r="E19" s="1375"/>
      <c r="F19" s="1375"/>
      <c r="G19" s="240"/>
      <c r="H19" s="1376"/>
      <c r="I19" s="1376"/>
      <c r="J19" s="1376"/>
    </row>
    <row r="20" spans="1:10" ht="21" customHeight="1">
      <c r="A20" s="240"/>
      <c r="B20" s="240"/>
      <c r="C20" s="1375"/>
      <c r="D20" s="1375"/>
      <c r="E20" s="1375"/>
      <c r="F20" s="1375"/>
      <c r="G20" s="240"/>
      <c r="H20" s="1376"/>
      <c r="I20" s="1376"/>
      <c r="J20" s="1376"/>
    </row>
    <row r="21" spans="1:10" ht="21" customHeight="1">
      <c r="A21" s="240"/>
      <c r="B21" s="240"/>
      <c r="C21" s="1375"/>
      <c r="D21" s="1375"/>
      <c r="E21" s="1375"/>
      <c r="F21" s="1375"/>
      <c r="G21" s="240"/>
      <c r="H21" s="1376"/>
      <c r="I21" s="1376"/>
      <c r="J21" s="1376"/>
    </row>
    <row r="22" spans="1:10" ht="31.5" customHeight="1">
      <c r="A22" s="1377" t="s">
        <v>40</v>
      </c>
      <c r="B22" s="1377"/>
      <c r="C22" s="1377"/>
      <c r="D22" s="1377"/>
      <c r="E22" s="1377"/>
      <c r="F22" s="1377"/>
      <c r="G22" s="1377"/>
      <c r="H22" s="1377"/>
      <c r="I22" s="1377"/>
      <c r="J22" s="1377"/>
    </row>
    <row r="23" spans="1:10" ht="28.5" customHeight="1">
      <c r="A23" s="91" t="s">
        <v>484</v>
      </c>
      <c r="B23" s="880">
        <f>'Name of Bidder'!C35</f>
        <v>0</v>
      </c>
      <c r="C23" s="880"/>
      <c r="D23" s="241"/>
      <c r="E23" s="84"/>
      <c r="F23" s="828" t="s">
        <v>482</v>
      </c>
      <c r="G23" s="828"/>
      <c r="H23" s="828">
        <f>'Name of Bidder'!C32</f>
        <v>0</v>
      </c>
      <c r="I23" s="828"/>
      <c r="J23" s="828"/>
    </row>
    <row r="24" spans="1:10" ht="28.5" customHeight="1">
      <c r="A24" s="91" t="s">
        <v>485</v>
      </c>
      <c r="B24" s="828">
        <f>'Name of Bidder'!C36</f>
        <v>0</v>
      </c>
      <c r="C24" s="828"/>
      <c r="D24" s="101"/>
      <c r="E24" s="84"/>
      <c r="F24" s="828" t="s">
        <v>483</v>
      </c>
      <c r="G24" s="828"/>
      <c r="H24" s="828">
        <f>'Name of Bidder'!C33</f>
        <v>0</v>
      </c>
      <c r="I24" s="828"/>
      <c r="J24" s="828"/>
    </row>
    <row r="25" spans="1:10" ht="24" customHeight="1">
      <c r="A25" s="84"/>
      <c r="B25" s="84"/>
      <c r="C25" s="84"/>
      <c r="D25" s="84"/>
      <c r="E25" s="84"/>
      <c r="F25" s="84"/>
      <c r="G25" s="141"/>
      <c r="H25" s="84"/>
    </row>
  </sheetData>
  <sheetProtection password="CB72" sheet="1" objects="1" scenarios="1"/>
  <customSheetViews>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8"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zoomScale="85" zoomScaleSheetLayoutView="85" workbookViewId="0">
      <selection activeCell="F15" sqref="F15"/>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379" t="s">
        <v>643</v>
      </c>
      <c r="B1" s="1380"/>
      <c r="C1" s="1380"/>
      <c r="D1" s="1380"/>
      <c r="E1" s="1380"/>
      <c r="F1" s="1380"/>
      <c r="G1" s="1380"/>
      <c r="H1" s="1380"/>
      <c r="I1" s="1381"/>
    </row>
    <row r="2" spans="1:9" ht="31.5" customHeight="1">
      <c r="A2" s="209" t="s">
        <v>13</v>
      </c>
      <c r="B2" s="1382" t="s">
        <v>644</v>
      </c>
      <c r="C2" s="1382"/>
      <c r="D2" s="1382"/>
      <c r="E2" s="1382"/>
      <c r="F2" s="1382"/>
      <c r="G2" s="1382"/>
      <c r="H2" s="1382"/>
      <c r="I2" s="1383"/>
    </row>
    <row r="3" spans="1:9" ht="45" customHeight="1">
      <c r="A3" s="209" t="s">
        <v>14</v>
      </c>
      <c r="B3" s="1382" t="s">
        <v>645</v>
      </c>
      <c r="C3" s="1382"/>
      <c r="D3" s="1382"/>
      <c r="E3" s="1382"/>
      <c r="F3" s="1382"/>
      <c r="G3" s="1382"/>
      <c r="H3" s="1382"/>
      <c r="I3" s="1383"/>
    </row>
    <row r="4" spans="1:9" ht="36" customHeight="1">
      <c r="A4" s="209" t="s">
        <v>15</v>
      </c>
      <c r="B4" s="1382" t="s">
        <v>646</v>
      </c>
      <c r="C4" s="1382"/>
      <c r="D4" s="1382"/>
      <c r="E4" s="1382"/>
      <c r="F4" s="1382"/>
      <c r="G4" s="1382"/>
      <c r="H4" s="1382"/>
      <c r="I4" s="1383"/>
    </row>
    <row r="5" spans="1:9" ht="47.25" customHeight="1">
      <c r="A5" s="209" t="s">
        <v>17</v>
      </c>
      <c r="B5" s="1382" t="s">
        <v>18</v>
      </c>
      <c r="C5" s="1382"/>
      <c r="D5" s="1382"/>
      <c r="E5" s="1382"/>
      <c r="F5" s="1382"/>
      <c r="G5" s="1382"/>
      <c r="H5" s="1382"/>
      <c r="I5" s="1383"/>
    </row>
    <row r="6" spans="1:9" ht="19.5" customHeight="1">
      <c r="A6" s="210" t="s">
        <v>20</v>
      </c>
      <c r="B6" s="1384" t="s">
        <v>770</v>
      </c>
      <c r="C6" s="1384"/>
      <c r="D6" s="1384"/>
      <c r="E6" s="1384"/>
      <c r="F6" s="1384"/>
      <c r="G6" s="1384"/>
      <c r="H6" s="1384"/>
      <c r="I6" s="1385"/>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386" t="s">
        <v>647</v>
      </c>
      <c r="B35" s="1386"/>
      <c r="C35" s="1386"/>
      <c r="D35" s="1386"/>
      <c r="E35" s="1386"/>
      <c r="F35" s="1386"/>
      <c r="G35" s="1386"/>
      <c r="H35" s="1386"/>
      <c r="I35" s="1386"/>
      <c r="J35" s="212"/>
    </row>
    <row r="36" spans="1:16">
      <c r="A36" s="1387" t="s">
        <v>204</v>
      </c>
      <c r="B36" s="1387"/>
      <c r="C36" s="1387"/>
      <c r="D36" s="1387"/>
      <c r="E36" s="1387"/>
      <c r="F36" s="1387"/>
      <c r="G36" s="1387"/>
      <c r="H36" s="1387"/>
      <c r="I36" s="1387"/>
      <c r="J36" s="212"/>
      <c r="K36" s="211">
        <f>'Name of Bidder'!C18</f>
        <v>0</v>
      </c>
      <c r="O36" s="213">
        <f>'Name of Bidder'!C23</f>
        <v>0</v>
      </c>
    </row>
    <row r="37" spans="1:16">
      <c r="A37" s="1388" t="s">
        <v>205</v>
      </c>
      <c r="B37" s="1388"/>
      <c r="C37" s="1388"/>
      <c r="D37" s="1388"/>
      <c r="E37" s="1388"/>
      <c r="F37" s="1388"/>
      <c r="G37" s="1388"/>
      <c r="H37" s="1388"/>
      <c r="I37" s="1388"/>
      <c r="J37" s="212"/>
      <c r="K37" s="211">
        <f>'Name of Bidder'!C19</f>
        <v>0</v>
      </c>
      <c r="O37" s="213">
        <f>'Name of Bidder'!C24</f>
        <v>0</v>
      </c>
    </row>
    <row r="38" spans="1:16" ht="48.6" customHeight="1">
      <c r="A38" s="1389" t="s">
        <v>603</v>
      </c>
      <c r="B38" s="1389"/>
      <c r="C38" s="1389"/>
      <c r="D38" s="1389"/>
      <c r="E38" s="1389"/>
      <c r="F38" s="1389"/>
      <c r="G38" s="1389"/>
      <c r="H38" s="1389"/>
      <c r="I38" s="1389"/>
      <c r="J38" s="212"/>
      <c r="K38" s="211">
        <f>'Name of Bidder'!C20</f>
        <v>0</v>
      </c>
      <c r="O38" s="213">
        <f>'Name of Bidder'!C25</f>
        <v>0</v>
      </c>
    </row>
    <row r="39" spans="1:16">
      <c r="A39" s="1388" t="s">
        <v>619</v>
      </c>
      <c r="B39" s="1388"/>
      <c r="C39" s="1388"/>
      <c r="D39" s="1388"/>
      <c r="E39" s="1388"/>
      <c r="F39" s="1388"/>
      <c r="G39" s="1388"/>
      <c r="H39" s="1388"/>
      <c r="I39" s="1388"/>
      <c r="J39" s="212"/>
      <c r="K39" s="211">
        <f>'Name of Bidder'!C21</f>
        <v>0</v>
      </c>
      <c r="O39" s="213">
        <f>'Name of Bidder'!C26</f>
        <v>0</v>
      </c>
    </row>
    <row r="40" spans="1:16">
      <c r="A40" s="1387" t="s">
        <v>206</v>
      </c>
      <c r="B40" s="1387"/>
      <c r="C40" s="1387"/>
      <c r="D40" s="1387"/>
      <c r="E40" s="1387"/>
      <c r="F40" s="1387"/>
      <c r="G40" s="1387"/>
      <c r="H40" s="1387"/>
      <c r="I40" s="1387"/>
      <c r="J40" s="212"/>
    </row>
    <row r="41" spans="1:16" ht="18.75" customHeight="1">
      <c r="A41" s="1388">
        <f>'Attach 3(JV)'!A8:D8</f>
        <v>0</v>
      </c>
      <c r="B41" s="1388"/>
      <c r="C41" s="1388"/>
      <c r="D41" s="1388"/>
      <c r="E41" s="1388"/>
      <c r="F41" s="1388"/>
      <c r="G41" s="1388"/>
      <c r="H41" s="1388"/>
      <c r="I41" s="1388"/>
      <c r="J41" s="212"/>
      <c r="K41" s="214">
        <f>'Name of Bidder'!F7</f>
        <v>1</v>
      </c>
      <c r="M41" s="213" t="s">
        <v>467</v>
      </c>
      <c r="P41" s="213" t="s">
        <v>465</v>
      </c>
    </row>
    <row r="42" spans="1:16" ht="41.25" customHeight="1">
      <c r="A42" s="1390"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90"/>
      <c r="C42" s="1390"/>
      <c r="D42" s="1390"/>
      <c r="E42" s="1390"/>
      <c r="F42" s="1390"/>
      <c r="G42" s="1390"/>
      <c r="H42" s="1390"/>
      <c r="I42" s="1390"/>
      <c r="J42" s="212"/>
      <c r="K42" s="214" t="str">
        <f>'Name of Bidder'!F9</f>
        <v>2 or more</v>
      </c>
      <c r="M42" s="213" t="s">
        <v>466</v>
      </c>
    </row>
    <row r="43" spans="1:16" hidden="1">
      <c r="A43" s="1387" t="e">
        <f>IF(#REF! = "Individual Firm", " ", " and ")</f>
        <v>#REF!</v>
      </c>
      <c r="B43" s="1387"/>
      <c r="C43" s="1387"/>
      <c r="D43" s="1387"/>
      <c r="E43" s="1387"/>
      <c r="F43" s="1387"/>
      <c r="G43" s="1387"/>
      <c r="H43" s="1387"/>
      <c r="I43" s="1387"/>
      <c r="J43" s="212"/>
    </row>
    <row r="44" spans="1:16" hidden="1">
      <c r="A44" s="1387" t="e">
        <f xml:space="preserve"> IF(#REF!= "Individual Firm", "",#REF!)</f>
        <v>#REF!</v>
      </c>
      <c r="B44" s="1387"/>
      <c r="C44" s="1387"/>
      <c r="D44" s="1387"/>
      <c r="E44" s="1387"/>
      <c r="F44" s="1387"/>
      <c r="G44" s="1387"/>
      <c r="H44" s="1387"/>
      <c r="I44" s="1387"/>
      <c r="J44" s="212"/>
    </row>
    <row r="45" spans="1:16" ht="39.950000000000003" hidden="1" customHeight="1">
      <c r="A45" s="1389" t="e">
        <f>IF(#REF!= "Sole Bidder", "", "having its Registered Office at "&amp;IF(#REF!=1,#REF!&amp;" "&amp;#REF!&amp;" "&amp;#REF!,IF(#REF!=2,#REF!&amp;" &amp; "&amp;#REF!&amp;" "&amp;#REF!&amp;" and " &amp;#REF!&amp;" &amp; "&amp;#REF!&amp;" "&amp;#REF! &amp;IF(#REF!=2," respectively",""))))</f>
        <v>#REF!</v>
      </c>
      <c r="B45" s="1389"/>
      <c r="C45" s="1389"/>
      <c r="D45" s="1389"/>
      <c r="E45" s="1389"/>
      <c r="F45" s="1389"/>
      <c r="G45" s="1389"/>
      <c r="H45" s="1389"/>
      <c r="I45" s="1389"/>
      <c r="J45" s="212"/>
    </row>
    <row r="46" spans="1:16">
      <c r="A46" s="1387" t="s">
        <v>207</v>
      </c>
      <c r="B46" s="1387"/>
      <c r="C46" s="1387"/>
      <c r="D46" s="1387"/>
      <c r="E46" s="1387"/>
      <c r="F46" s="1387"/>
      <c r="G46" s="1387"/>
      <c r="H46" s="1387"/>
      <c r="I46" s="1387"/>
      <c r="J46" s="212"/>
    </row>
    <row r="47" spans="1:16">
      <c r="A47" s="1388" t="s">
        <v>208</v>
      </c>
      <c r="B47" s="1388"/>
      <c r="C47" s="1388"/>
      <c r="D47" s="1388"/>
      <c r="E47" s="1388"/>
      <c r="F47" s="1388"/>
      <c r="G47" s="1388"/>
      <c r="H47" s="1388"/>
      <c r="I47" s="1388"/>
      <c r="J47" s="212"/>
    </row>
    <row r="48" spans="1:16">
      <c r="A48" s="1388" t="s">
        <v>209</v>
      </c>
      <c r="B48" s="1388"/>
      <c r="C48" s="1388"/>
      <c r="D48" s="1388"/>
      <c r="E48" s="1388"/>
      <c r="F48" s="1388"/>
      <c r="G48" s="1388"/>
      <c r="H48" s="1388"/>
      <c r="I48" s="1388"/>
      <c r="J48" s="212"/>
    </row>
    <row r="49" spans="1:10" ht="180.75" customHeight="1">
      <c r="A49" s="1390" t="str">
        <f>"POWERGRID intends to award, under laid-down organisational procedures, contract(s) for " &amp;Cover!B2            &amp;        Cover!B3</f>
        <v xml:space="preserve">POWERGRID intends to award, under laid-down organisational procedures, contract(s) for GIS Package (TR-202577PKG01) for Augmentation of 1x500 MVA, 400/220 kV ICT (3rd) at Thrissur VSC HVDC Station in Kerala.[Specification No.: CC/NT/W-GIS/DOM/A02/25/13385] </v>
      </c>
      <c r="B49" s="1390"/>
      <c r="C49" s="1390"/>
      <c r="D49" s="1390"/>
      <c r="E49" s="1390"/>
      <c r="F49" s="1390"/>
      <c r="G49" s="1390"/>
      <c r="H49" s="1390"/>
      <c r="I49" s="1390"/>
      <c r="J49" s="212"/>
    </row>
    <row r="50" spans="1:10" ht="40.5" customHeight="1">
      <c r="A50" s="1397" t="s">
        <v>648</v>
      </c>
      <c r="B50" s="1397"/>
      <c r="C50" s="1397"/>
      <c r="D50" s="1397"/>
      <c r="E50" s="1397"/>
      <c r="F50" s="1397"/>
      <c r="G50" s="1397"/>
      <c r="H50" s="1397"/>
      <c r="I50" s="1397"/>
      <c r="J50" s="212"/>
    </row>
    <row r="51" spans="1:10" ht="96" customHeight="1">
      <c r="A51" s="1397" t="s">
        <v>649</v>
      </c>
      <c r="B51" s="1397"/>
      <c r="C51" s="1397"/>
      <c r="D51" s="1397"/>
      <c r="E51" s="1397"/>
      <c r="F51" s="1397"/>
      <c r="G51" s="1397"/>
      <c r="H51" s="1397"/>
      <c r="I51" s="1397"/>
      <c r="J51" s="212"/>
    </row>
    <row r="52" spans="1:10" ht="21" customHeight="1">
      <c r="A52" s="1390" t="s">
        <v>210</v>
      </c>
      <c r="B52" s="1390"/>
      <c r="C52" s="1390"/>
      <c r="D52" s="1390"/>
      <c r="E52" s="1391" t="s">
        <v>210</v>
      </c>
      <c r="F52" s="1391"/>
      <c r="G52" s="1391"/>
      <c r="H52" s="1391"/>
      <c r="I52" s="1391"/>
      <c r="J52" s="212"/>
    </row>
    <row r="53" spans="1:10" ht="33" customHeight="1">
      <c r="A53" s="1392" t="s">
        <v>211</v>
      </c>
      <c r="B53" s="1392"/>
      <c r="C53" s="1392"/>
      <c r="D53" s="1392"/>
      <c r="E53" s="1393" t="s">
        <v>302</v>
      </c>
      <c r="F53" s="1393"/>
      <c r="G53" s="1393"/>
      <c r="H53" s="1393"/>
      <c r="I53" s="1393"/>
      <c r="J53" s="212"/>
    </row>
    <row r="54" spans="1:10" ht="22.5" customHeight="1">
      <c r="A54" s="216" t="s">
        <v>641</v>
      </c>
      <c r="B54" s="212"/>
      <c r="C54" s="212"/>
      <c r="D54" s="212"/>
      <c r="E54" s="212"/>
      <c r="F54" s="212"/>
      <c r="G54" s="212"/>
      <c r="H54" s="212"/>
      <c r="I54" s="217" t="s">
        <v>666</v>
      </c>
      <c r="J54" s="212"/>
    </row>
    <row r="55" spans="1:10" ht="22.5" customHeight="1">
      <c r="A55" s="1394" t="s">
        <v>650</v>
      </c>
      <c r="B55" s="1394"/>
      <c r="C55" s="1394"/>
      <c r="D55" s="1394"/>
      <c r="E55" s="1394"/>
      <c r="F55" s="1394"/>
      <c r="G55" s="1394"/>
      <c r="H55" s="1394"/>
      <c r="I55" s="1394"/>
    </row>
    <row r="56" spans="1:10" ht="51" customHeight="1">
      <c r="A56" s="1397" t="s">
        <v>651</v>
      </c>
      <c r="B56" s="1397"/>
      <c r="C56" s="1397"/>
      <c r="D56" s="1397"/>
      <c r="E56" s="1397"/>
      <c r="F56" s="1397"/>
      <c r="G56" s="1397"/>
      <c r="H56" s="1397"/>
      <c r="I56" s="1397"/>
    </row>
    <row r="57" spans="1:10" ht="35.25" customHeight="1">
      <c r="A57" s="1395" t="s">
        <v>1023</v>
      </c>
      <c r="B57" s="1395"/>
      <c r="C57" s="1395"/>
      <c r="D57" s="1395"/>
      <c r="E57" s="1395"/>
      <c r="F57" s="1395"/>
      <c r="G57" s="1395"/>
      <c r="H57" s="1395"/>
      <c r="I57" s="1395"/>
    </row>
    <row r="58" spans="1:10" ht="56.25" customHeight="1">
      <c r="A58" s="221">
        <v>1</v>
      </c>
      <c r="B58" s="1397" t="s">
        <v>652</v>
      </c>
      <c r="C58" s="1397"/>
      <c r="D58" s="1397"/>
      <c r="E58" s="1397"/>
      <c r="F58" s="1397"/>
      <c r="G58" s="1397"/>
      <c r="H58" s="1397"/>
      <c r="I58" s="1397"/>
    </row>
    <row r="59" spans="1:10" ht="51" customHeight="1">
      <c r="A59" s="221">
        <v>2</v>
      </c>
      <c r="B59" s="1397" t="s">
        <v>653</v>
      </c>
      <c r="C59" s="1397"/>
      <c r="D59" s="1397"/>
      <c r="E59" s="1397"/>
      <c r="F59" s="1397"/>
      <c r="G59" s="1397"/>
      <c r="H59" s="1397"/>
      <c r="I59" s="1397"/>
    </row>
    <row r="60" spans="1:10" ht="51.75" customHeight="1">
      <c r="A60" s="221">
        <v>3</v>
      </c>
      <c r="B60" s="1397" t="s">
        <v>654</v>
      </c>
      <c r="C60" s="1397"/>
      <c r="D60" s="1397"/>
      <c r="E60" s="1397"/>
      <c r="F60" s="1397"/>
      <c r="G60" s="1397"/>
      <c r="H60" s="1397"/>
      <c r="I60" s="1397"/>
    </row>
    <row r="61" spans="1:10" ht="69.75" customHeight="1">
      <c r="A61" s="221">
        <v>4</v>
      </c>
      <c r="B61" s="1397" t="s">
        <v>662</v>
      </c>
      <c r="C61" s="1397"/>
      <c r="D61" s="1397"/>
      <c r="E61" s="1397"/>
      <c r="F61" s="1397"/>
      <c r="G61" s="1397"/>
      <c r="H61" s="1397"/>
      <c r="I61" s="1397"/>
    </row>
    <row r="62" spans="1:10" ht="71.25" customHeight="1">
      <c r="A62" s="221">
        <v>5</v>
      </c>
      <c r="B62" s="1397" t="s">
        <v>661</v>
      </c>
      <c r="C62" s="1397"/>
      <c r="D62" s="1397"/>
      <c r="E62" s="1397"/>
      <c r="F62" s="1397"/>
      <c r="G62" s="1397"/>
      <c r="H62" s="1397"/>
      <c r="I62" s="1397"/>
    </row>
    <row r="63" spans="1:10" ht="66" customHeight="1">
      <c r="A63" s="221">
        <v>6</v>
      </c>
      <c r="B63" s="1397" t="s">
        <v>660</v>
      </c>
      <c r="C63" s="1397"/>
      <c r="D63" s="1397"/>
      <c r="E63" s="1397"/>
      <c r="F63" s="1397"/>
      <c r="G63" s="1397"/>
      <c r="H63" s="1397"/>
      <c r="I63" s="1397"/>
    </row>
    <row r="64" spans="1:10" ht="51.75" customHeight="1">
      <c r="A64" s="221">
        <v>7</v>
      </c>
      <c r="B64" s="1397" t="s">
        <v>659</v>
      </c>
      <c r="C64" s="1397"/>
      <c r="D64" s="1397"/>
      <c r="E64" s="1397"/>
      <c r="F64" s="1397"/>
      <c r="G64" s="1397"/>
      <c r="H64" s="1397"/>
      <c r="I64" s="1397"/>
    </row>
    <row r="65" spans="1:10" ht="72.75" customHeight="1">
      <c r="A65" s="221">
        <v>8</v>
      </c>
      <c r="B65" s="1397" t="s">
        <v>658</v>
      </c>
      <c r="C65" s="1397"/>
      <c r="D65" s="1397"/>
      <c r="E65" s="1397"/>
      <c r="F65" s="1397"/>
      <c r="G65" s="1397"/>
      <c r="H65" s="1397"/>
      <c r="I65" s="1397"/>
    </row>
    <row r="66" spans="1:10" ht="60" customHeight="1">
      <c r="A66" s="221">
        <v>9</v>
      </c>
      <c r="B66" s="1397" t="s">
        <v>657</v>
      </c>
      <c r="C66" s="1397"/>
      <c r="D66" s="1397"/>
      <c r="E66" s="1397"/>
      <c r="F66" s="1397"/>
      <c r="G66" s="1397"/>
      <c r="H66" s="1397"/>
      <c r="I66" s="1397"/>
    </row>
    <row r="67" spans="1:10" ht="87.75" customHeight="1">
      <c r="A67" s="221">
        <v>10</v>
      </c>
      <c r="B67" s="1397" t="s">
        <v>656</v>
      </c>
      <c r="C67" s="1397"/>
      <c r="D67" s="1397"/>
      <c r="E67" s="1397"/>
      <c r="F67" s="1397"/>
      <c r="G67" s="1397"/>
      <c r="H67" s="1397"/>
      <c r="I67" s="1397"/>
    </row>
    <row r="68" spans="1:10" ht="27.75" customHeight="1">
      <c r="A68" s="223">
        <v>11</v>
      </c>
      <c r="B68" s="1396" t="s">
        <v>655</v>
      </c>
      <c r="C68" s="1396"/>
      <c r="D68" s="1396"/>
      <c r="E68" s="1396"/>
      <c r="F68" s="1396"/>
      <c r="G68" s="1396"/>
      <c r="H68" s="1396"/>
      <c r="I68" s="1396"/>
    </row>
    <row r="69" spans="1:10" ht="44.25" customHeight="1">
      <c r="A69" s="1397" t="s">
        <v>663</v>
      </c>
      <c r="B69" s="1397"/>
      <c r="C69" s="1397"/>
      <c r="D69" s="1397"/>
      <c r="E69" s="1397"/>
      <c r="F69" s="1397"/>
      <c r="G69" s="1397"/>
      <c r="H69" s="1397"/>
      <c r="I69" s="1397"/>
    </row>
    <row r="70" spans="1:10" ht="109.5" customHeight="1">
      <c r="A70" s="221">
        <v>1</v>
      </c>
      <c r="B70" s="1397" t="s">
        <v>664</v>
      </c>
      <c r="C70" s="1397"/>
      <c r="D70" s="1397"/>
      <c r="E70" s="1397"/>
      <c r="F70" s="1397"/>
      <c r="G70" s="1397"/>
      <c r="H70" s="1397"/>
      <c r="I70" s="1397"/>
    </row>
    <row r="71" spans="1:10" ht="21" customHeight="1">
      <c r="A71" s="1390" t="s">
        <v>210</v>
      </c>
      <c r="B71" s="1390"/>
      <c r="C71" s="1390"/>
      <c r="D71" s="1390"/>
      <c r="E71" s="1391" t="s">
        <v>210</v>
      </c>
      <c r="F71" s="1391"/>
      <c r="G71" s="1391"/>
      <c r="H71" s="1391"/>
      <c r="I71" s="1391"/>
      <c r="J71" s="212"/>
    </row>
    <row r="72" spans="1:10" ht="33" customHeight="1">
      <c r="A72" s="1392" t="s">
        <v>211</v>
      </c>
      <c r="B72" s="1392"/>
      <c r="C72" s="1392"/>
      <c r="D72" s="1392"/>
      <c r="E72" s="1393" t="s">
        <v>302</v>
      </c>
      <c r="F72" s="1393"/>
      <c r="G72" s="1393"/>
      <c r="H72" s="1393"/>
      <c r="I72" s="1393"/>
      <c r="J72" s="212"/>
    </row>
    <row r="73" spans="1:10" ht="22.5" customHeight="1">
      <c r="A73" s="371" t="s">
        <v>641</v>
      </c>
      <c r="B73" s="372"/>
      <c r="C73" s="372"/>
      <c r="D73" s="372"/>
      <c r="E73" s="372"/>
      <c r="F73" s="372"/>
      <c r="G73" s="372"/>
      <c r="H73" s="372"/>
      <c r="I73" s="373" t="s">
        <v>665</v>
      </c>
      <c r="J73" s="212"/>
    </row>
    <row r="74" spans="1:10" ht="66.75" customHeight="1">
      <c r="A74" s="221">
        <v>2</v>
      </c>
      <c r="B74" s="1397" t="s">
        <v>667</v>
      </c>
      <c r="C74" s="1397"/>
      <c r="D74" s="1397"/>
      <c r="E74" s="1397"/>
      <c r="F74" s="1397"/>
      <c r="G74" s="1397"/>
      <c r="H74" s="1397"/>
      <c r="I74" s="1397"/>
    </row>
    <row r="75" spans="1:10" ht="56.25" customHeight="1">
      <c r="A75" s="221">
        <v>3</v>
      </c>
      <c r="B75" s="1397" t="s">
        <v>693</v>
      </c>
      <c r="C75" s="1397"/>
      <c r="D75" s="1397"/>
      <c r="E75" s="1397"/>
      <c r="F75" s="1397"/>
      <c r="G75" s="1397"/>
      <c r="H75" s="1397"/>
      <c r="I75" s="1397"/>
    </row>
    <row r="76" spans="1:10" ht="58.5" customHeight="1">
      <c r="A76" s="221">
        <v>4</v>
      </c>
      <c r="B76" s="1397" t="s">
        <v>692</v>
      </c>
      <c r="C76" s="1397"/>
      <c r="D76" s="1397"/>
      <c r="E76" s="1397"/>
      <c r="F76" s="1397"/>
      <c r="G76" s="1397"/>
      <c r="H76" s="1397"/>
      <c r="I76" s="1397"/>
    </row>
    <row r="77" spans="1:10" ht="54.75" customHeight="1">
      <c r="A77" s="221">
        <v>5</v>
      </c>
      <c r="B77" s="1397" t="s">
        <v>691</v>
      </c>
      <c r="C77" s="1397"/>
      <c r="D77" s="1397"/>
      <c r="E77" s="1397"/>
      <c r="F77" s="1397"/>
      <c r="G77" s="1397"/>
      <c r="H77" s="1397"/>
      <c r="I77" s="1397"/>
    </row>
    <row r="78" spans="1:10" ht="66.75" customHeight="1">
      <c r="A78" s="221">
        <v>6</v>
      </c>
      <c r="B78" s="1397" t="s">
        <v>690</v>
      </c>
      <c r="C78" s="1397"/>
      <c r="D78" s="1397"/>
      <c r="E78" s="1397"/>
      <c r="F78" s="1397"/>
      <c r="G78" s="1397"/>
      <c r="H78" s="1397"/>
      <c r="I78" s="1397"/>
    </row>
    <row r="79" spans="1:10" ht="84.75" customHeight="1">
      <c r="A79" s="221">
        <v>7</v>
      </c>
      <c r="B79" s="1397" t="s">
        <v>689</v>
      </c>
      <c r="C79" s="1397"/>
      <c r="D79" s="1397"/>
      <c r="E79" s="1397"/>
      <c r="F79" s="1397"/>
      <c r="G79" s="1397"/>
      <c r="H79" s="1397"/>
      <c r="I79" s="1397"/>
    </row>
    <row r="80" spans="1:10" ht="91.5" customHeight="1">
      <c r="A80" s="221">
        <v>8</v>
      </c>
      <c r="B80" s="1397" t="s">
        <v>688</v>
      </c>
      <c r="C80" s="1397"/>
      <c r="D80" s="1397"/>
      <c r="E80" s="1397"/>
      <c r="F80" s="1397"/>
      <c r="G80" s="1397"/>
      <c r="H80" s="1397"/>
      <c r="I80" s="1397"/>
    </row>
    <row r="81" spans="1:10" ht="82.5" customHeight="1">
      <c r="A81" s="221">
        <v>9</v>
      </c>
      <c r="B81" s="1397" t="s">
        <v>687</v>
      </c>
      <c r="C81" s="1397"/>
      <c r="D81" s="1397"/>
      <c r="E81" s="1397"/>
      <c r="F81" s="1397"/>
      <c r="G81" s="1397"/>
      <c r="H81" s="1397"/>
      <c r="I81" s="1397"/>
    </row>
    <row r="82" spans="1:10" ht="74.25" customHeight="1">
      <c r="A82" s="221">
        <v>10</v>
      </c>
      <c r="B82" s="1397" t="s">
        <v>686</v>
      </c>
      <c r="C82" s="1397"/>
      <c r="D82" s="1397"/>
      <c r="E82" s="1397"/>
      <c r="F82" s="1397"/>
      <c r="G82" s="1397"/>
      <c r="H82" s="1397"/>
      <c r="I82" s="1397"/>
    </row>
    <row r="83" spans="1:10" ht="56.25" customHeight="1">
      <c r="A83" s="221">
        <v>11</v>
      </c>
      <c r="B83" s="1397" t="s">
        <v>685</v>
      </c>
      <c r="C83" s="1397"/>
      <c r="D83" s="1397"/>
      <c r="E83" s="1397"/>
      <c r="F83" s="1397"/>
      <c r="G83" s="1397"/>
      <c r="H83" s="1397"/>
      <c r="I83" s="1397"/>
    </row>
    <row r="84" spans="1:10" ht="101.25" customHeight="1">
      <c r="A84" s="221">
        <v>12</v>
      </c>
      <c r="B84" s="1397" t="s">
        <v>684</v>
      </c>
      <c r="C84" s="1397"/>
      <c r="D84" s="1397"/>
      <c r="E84" s="1397"/>
      <c r="F84" s="1397"/>
      <c r="G84" s="1397"/>
      <c r="H84" s="1397"/>
      <c r="I84" s="1397"/>
    </row>
    <row r="85" spans="1:10" ht="73.5" customHeight="1">
      <c r="A85" s="221">
        <v>13</v>
      </c>
      <c r="B85" s="1397" t="s">
        <v>683</v>
      </c>
      <c r="C85" s="1397"/>
      <c r="D85" s="1397"/>
      <c r="E85" s="1397"/>
      <c r="F85" s="1397"/>
      <c r="G85" s="1397"/>
      <c r="H85" s="1397"/>
      <c r="I85" s="1397"/>
    </row>
    <row r="86" spans="1:10" ht="79.5" customHeight="1">
      <c r="A86" s="221">
        <v>14</v>
      </c>
      <c r="B86" s="1397" t="s">
        <v>682</v>
      </c>
      <c r="C86" s="1397"/>
      <c r="D86" s="1397"/>
      <c r="E86" s="1397"/>
      <c r="F86" s="1397"/>
      <c r="G86" s="1397"/>
      <c r="H86" s="1397"/>
      <c r="I86" s="1397"/>
    </row>
    <row r="87" spans="1:10" ht="21" customHeight="1">
      <c r="A87" s="1390" t="s">
        <v>210</v>
      </c>
      <c r="B87" s="1390"/>
      <c r="C87" s="1390"/>
      <c r="D87" s="1390"/>
      <c r="E87" s="1391" t="s">
        <v>210</v>
      </c>
      <c r="F87" s="1391"/>
      <c r="G87" s="1391"/>
      <c r="H87" s="1391"/>
      <c r="I87" s="1391"/>
      <c r="J87" s="212"/>
    </row>
    <row r="88" spans="1:10" ht="33" customHeight="1">
      <c r="A88" s="1392" t="s">
        <v>211</v>
      </c>
      <c r="B88" s="1392"/>
      <c r="C88" s="1392"/>
      <c r="D88" s="1392"/>
      <c r="E88" s="1393" t="s">
        <v>302</v>
      </c>
      <c r="F88" s="1393"/>
      <c r="G88" s="1393"/>
      <c r="H88" s="1393"/>
      <c r="I88" s="1393"/>
      <c r="J88" s="212"/>
    </row>
    <row r="89" spans="1:10" ht="22.5" customHeight="1">
      <c r="A89" s="371" t="s">
        <v>641</v>
      </c>
      <c r="B89" s="372"/>
      <c r="C89" s="372"/>
      <c r="D89" s="372"/>
      <c r="E89" s="372"/>
      <c r="F89" s="372"/>
      <c r="G89" s="372"/>
      <c r="H89" s="372"/>
      <c r="I89" s="373" t="s">
        <v>695</v>
      </c>
      <c r="J89" s="212"/>
    </row>
    <row r="90" spans="1:10" ht="104.25" customHeight="1">
      <c r="A90" s="221">
        <v>15</v>
      </c>
      <c r="B90" s="1397" t="s">
        <v>681</v>
      </c>
      <c r="C90" s="1397"/>
      <c r="D90" s="1397"/>
      <c r="E90" s="1397"/>
      <c r="F90" s="1397"/>
      <c r="G90" s="1397"/>
      <c r="H90" s="1397"/>
      <c r="I90" s="1397"/>
    </row>
    <row r="91" spans="1:10" ht="75.75" customHeight="1">
      <c r="A91" s="221">
        <v>16</v>
      </c>
      <c r="B91" s="1397" t="s">
        <v>680</v>
      </c>
      <c r="C91" s="1397"/>
      <c r="D91" s="1397"/>
      <c r="E91" s="1397"/>
      <c r="F91" s="1397"/>
      <c r="G91" s="1397"/>
      <c r="H91" s="1397"/>
      <c r="I91" s="1397"/>
    </row>
    <row r="92" spans="1:10" ht="105" customHeight="1">
      <c r="A92" s="221">
        <v>17</v>
      </c>
      <c r="B92" s="1397" t="s">
        <v>679</v>
      </c>
      <c r="C92" s="1397"/>
      <c r="D92" s="1397"/>
      <c r="E92" s="1397"/>
      <c r="F92" s="1397"/>
      <c r="G92" s="1397"/>
      <c r="H92" s="1397"/>
      <c r="I92" s="1397"/>
    </row>
    <row r="93" spans="1:10" ht="93" customHeight="1">
      <c r="A93" s="221">
        <v>18</v>
      </c>
      <c r="B93" s="1397" t="s">
        <v>678</v>
      </c>
      <c r="C93" s="1397"/>
      <c r="D93" s="1397"/>
      <c r="E93" s="1397"/>
      <c r="F93" s="1397"/>
      <c r="G93" s="1397"/>
      <c r="H93" s="1397"/>
      <c r="I93" s="1397"/>
    </row>
    <row r="94" spans="1:10" ht="90" customHeight="1">
      <c r="A94" s="221">
        <v>19</v>
      </c>
      <c r="B94" s="1397" t="s">
        <v>677</v>
      </c>
      <c r="C94" s="1397"/>
      <c r="D94" s="1397"/>
      <c r="E94" s="1397"/>
      <c r="F94" s="1397"/>
      <c r="G94" s="1397"/>
      <c r="H94" s="1397"/>
      <c r="I94" s="1397"/>
    </row>
    <row r="95" spans="1:10" ht="88.5" customHeight="1">
      <c r="A95" s="221">
        <v>20</v>
      </c>
      <c r="B95" s="1397" t="s">
        <v>902</v>
      </c>
      <c r="C95" s="1397"/>
      <c r="D95" s="1397"/>
      <c r="E95" s="1397"/>
      <c r="F95" s="1397"/>
      <c r="G95" s="1397"/>
      <c r="H95" s="1397"/>
      <c r="I95" s="1397"/>
    </row>
    <row r="96" spans="1:10" ht="25.5" customHeight="1">
      <c r="A96" s="1396" t="s">
        <v>668</v>
      </c>
      <c r="B96" s="1396"/>
      <c r="C96" s="1396"/>
      <c r="D96" s="1396"/>
      <c r="E96" s="1396"/>
      <c r="F96" s="1396"/>
      <c r="G96" s="1396"/>
      <c r="H96" s="1396"/>
      <c r="I96" s="1396"/>
    </row>
    <row r="97" spans="1:10" ht="39" customHeight="1">
      <c r="A97" s="221">
        <v>1</v>
      </c>
      <c r="B97" s="1397" t="s">
        <v>74</v>
      </c>
      <c r="C97" s="1397"/>
      <c r="D97" s="1397"/>
      <c r="E97" s="1397"/>
      <c r="F97" s="1397"/>
      <c r="G97" s="1397"/>
      <c r="H97" s="1397"/>
      <c r="I97" s="1397"/>
    </row>
    <row r="98" spans="1:10" ht="51" customHeight="1">
      <c r="A98" s="221">
        <v>2</v>
      </c>
      <c r="B98" s="1397" t="s">
        <v>671</v>
      </c>
      <c r="C98" s="1397"/>
      <c r="D98" s="1397"/>
      <c r="E98" s="1397"/>
      <c r="F98" s="1397"/>
      <c r="G98" s="1397"/>
      <c r="H98" s="1397"/>
      <c r="I98" s="1397"/>
    </row>
    <row r="99" spans="1:10" ht="18.75" customHeight="1">
      <c r="A99" s="1396" t="s">
        <v>669</v>
      </c>
      <c r="B99" s="1396"/>
      <c r="C99" s="1396"/>
      <c r="D99" s="1396"/>
      <c r="E99" s="1396"/>
      <c r="F99" s="1396"/>
      <c r="G99" s="1396"/>
      <c r="H99" s="1396"/>
      <c r="I99" s="1396"/>
    </row>
    <row r="100" spans="1:10" ht="55.5" customHeight="1">
      <c r="A100" s="1399" t="s">
        <v>670</v>
      </c>
      <c r="B100" s="1399"/>
      <c r="C100" s="1399"/>
      <c r="D100" s="1399"/>
      <c r="E100" s="1399"/>
      <c r="F100" s="1399"/>
      <c r="G100" s="1399"/>
      <c r="H100" s="1399"/>
      <c r="I100" s="1399"/>
    </row>
    <row r="101" spans="1:10" ht="21" customHeight="1">
      <c r="A101" s="1396" t="s">
        <v>672</v>
      </c>
      <c r="B101" s="1396"/>
      <c r="C101" s="1396"/>
      <c r="D101" s="1396"/>
      <c r="E101" s="1396"/>
      <c r="F101" s="1396"/>
      <c r="G101" s="1396"/>
      <c r="H101" s="1396"/>
      <c r="I101" s="1396"/>
    </row>
    <row r="102" spans="1:10" ht="8.1" customHeight="1">
      <c r="A102" s="219"/>
    </row>
    <row r="103" spans="1:10" ht="69" customHeight="1">
      <c r="A103" s="220">
        <v>1</v>
      </c>
      <c r="B103" s="1390" t="s">
        <v>1032</v>
      </c>
      <c r="C103" s="1390"/>
      <c r="D103" s="1390"/>
      <c r="E103" s="1390"/>
      <c r="F103" s="1390"/>
      <c r="G103" s="1390"/>
      <c r="H103" s="1390"/>
      <c r="I103" s="1390"/>
    </row>
    <row r="104" spans="1:10" ht="62.25" customHeight="1">
      <c r="A104" s="220">
        <v>2</v>
      </c>
      <c r="B104" s="1390" t="s">
        <v>673</v>
      </c>
      <c r="C104" s="1390"/>
      <c r="D104" s="1390"/>
      <c r="E104" s="1390"/>
      <c r="F104" s="1390"/>
      <c r="G104" s="1390"/>
      <c r="H104" s="1390"/>
      <c r="I104" s="1390"/>
    </row>
    <row r="105" spans="1:10" ht="21" customHeight="1">
      <c r="A105" s="1390" t="s">
        <v>210</v>
      </c>
      <c r="B105" s="1390"/>
      <c r="C105" s="1390"/>
      <c r="D105" s="1390"/>
      <c r="E105" s="1391" t="s">
        <v>210</v>
      </c>
      <c r="F105" s="1391"/>
      <c r="G105" s="1391"/>
      <c r="H105" s="1391"/>
      <c r="I105" s="1391"/>
      <c r="J105" s="212"/>
    </row>
    <row r="106" spans="1:10" ht="33" customHeight="1">
      <c r="A106" s="1392" t="s">
        <v>211</v>
      </c>
      <c r="B106" s="1392"/>
      <c r="C106" s="1392"/>
      <c r="D106" s="1392"/>
      <c r="E106" s="1393" t="s">
        <v>302</v>
      </c>
      <c r="F106" s="1393"/>
      <c r="G106" s="1393"/>
      <c r="H106" s="1393"/>
      <c r="I106" s="1393"/>
      <c r="J106" s="212"/>
    </row>
    <row r="107" spans="1:10" ht="22.5" customHeight="1">
      <c r="A107" s="371" t="s">
        <v>641</v>
      </c>
      <c r="B107" s="372"/>
      <c r="C107" s="372"/>
      <c r="D107" s="372"/>
      <c r="E107" s="372"/>
      <c r="F107" s="372"/>
      <c r="G107" s="372"/>
      <c r="H107" s="372"/>
      <c r="I107" s="373" t="s">
        <v>696</v>
      </c>
      <c r="J107" s="212"/>
    </row>
    <row r="108" spans="1:10" ht="55.5" customHeight="1">
      <c r="A108" s="220">
        <v>3</v>
      </c>
      <c r="B108" s="1390" t="s">
        <v>676</v>
      </c>
      <c r="C108" s="1390"/>
      <c r="D108" s="1390"/>
      <c r="E108" s="1390"/>
      <c r="F108" s="1390"/>
      <c r="G108" s="1390"/>
      <c r="H108" s="1390"/>
      <c r="I108" s="1390"/>
    </row>
    <row r="109" spans="1:10" ht="51" customHeight="1">
      <c r="A109" s="220">
        <v>4</v>
      </c>
      <c r="B109" s="1390" t="s">
        <v>675</v>
      </c>
      <c r="C109" s="1390"/>
      <c r="D109" s="1390"/>
      <c r="E109" s="1390"/>
      <c r="F109" s="1390"/>
      <c r="G109" s="1390"/>
      <c r="H109" s="1390"/>
      <c r="I109" s="1390"/>
    </row>
    <row r="110" spans="1:10" ht="60" customHeight="1">
      <c r="A110" s="220">
        <v>5</v>
      </c>
      <c r="B110" s="1390" t="s">
        <v>674</v>
      </c>
      <c r="C110" s="1390"/>
      <c r="D110" s="1390"/>
      <c r="E110" s="1390"/>
      <c r="F110" s="1390"/>
      <c r="G110" s="1390"/>
      <c r="H110" s="1390"/>
      <c r="I110" s="1390"/>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398" t="s">
        <v>211</v>
      </c>
      <c r="C114" s="1398"/>
      <c r="D114" s="1398"/>
      <c r="E114" s="1398"/>
      <c r="F114" s="1398" t="s">
        <v>302</v>
      </c>
      <c r="G114" s="1398"/>
      <c r="H114" s="1398"/>
      <c r="I114" s="1398"/>
    </row>
    <row r="115" spans="2:9" ht="21.95" customHeight="1">
      <c r="B115" s="222"/>
      <c r="C115" s="218"/>
      <c r="D115" s="218"/>
      <c r="E115" s="218"/>
      <c r="F115" s="223"/>
      <c r="G115" s="223"/>
      <c r="H115" s="223"/>
      <c r="I115" s="223"/>
    </row>
    <row r="116" spans="2:9" ht="21.95" customHeight="1">
      <c r="B116" s="1390" t="s">
        <v>9</v>
      </c>
      <c r="C116" s="1390"/>
      <c r="D116" s="1390"/>
      <c r="E116" s="1390"/>
      <c r="F116" s="1390" t="s">
        <v>9</v>
      </c>
      <c r="G116" s="1390"/>
      <c r="H116" s="1390"/>
      <c r="I116" s="1390"/>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483</v>
      </c>
      <c r="C120" s="224"/>
      <c r="D120" s="226"/>
      <c r="E120" s="226"/>
      <c r="F120" s="212" t="s">
        <v>483</v>
      </c>
      <c r="G120" s="224"/>
      <c r="H120" s="226"/>
      <c r="I120" s="226"/>
    </row>
    <row r="121" spans="2:9" ht="21.95" customHeight="1">
      <c r="B121" s="1390" t="s">
        <v>11</v>
      </c>
      <c r="C121" s="1390"/>
      <c r="D121" s="1390"/>
      <c r="E121" s="1390"/>
      <c r="F121" s="1390" t="s">
        <v>11</v>
      </c>
      <c r="G121" s="1390"/>
      <c r="H121" s="1390"/>
      <c r="I121" s="1390"/>
    </row>
    <row r="122" spans="2:9" ht="21.95" customHeight="1">
      <c r="B122" s="212" t="s">
        <v>694</v>
      </c>
      <c r="F122" s="212" t="s">
        <v>694</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90" t="s">
        <v>87</v>
      </c>
      <c r="C126" s="1390"/>
      <c r="D126" s="1390"/>
      <c r="E126" s="1390"/>
      <c r="F126" s="1390" t="s">
        <v>87</v>
      </c>
      <c r="G126" s="1390"/>
      <c r="H126" s="1390"/>
      <c r="I126" s="1390"/>
    </row>
    <row r="127" spans="2:9" ht="21.95" customHeight="1">
      <c r="B127" s="212" t="s">
        <v>694</v>
      </c>
      <c r="F127" s="212" t="s">
        <v>694</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641</v>
      </c>
      <c r="B148" s="212"/>
      <c r="C148" s="212"/>
      <c r="D148" s="212"/>
      <c r="E148" s="212"/>
      <c r="F148" s="212"/>
      <c r="G148" s="212"/>
      <c r="H148" s="212"/>
      <c r="I148" s="217" t="s">
        <v>697</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password="CB72" sheet="1" objects="1" scenarios="1"/>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zoomScale="85" zoomScaleSheetLayoutView="85" workbookViewId="0">
      <selection activeCell="G10" sqref="G10"/>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405" t="str">
        <f>Cover!B3</f>
        <v xml:space="preserve">[Specification No.: CC/NT/W-GIS/DOM/A02/25/13385] </v>
      </c>
      <c r="B1" s="1405"/>
      <c r="C1" s="1405"/>
      <c r="D1" s="1405"/>
      <c r="E1" s="1405"/>
      <c r="F1" s="1405"/>
      <c r="G1" s="1405"/>
      <c r="H1" s="367"/>
      <c r="I1" s="1400" t="s">
        <v>727</v>
      </c>
      <c r="J1" s="1400"/>
    </row>
    <row r="2" spans="1:10" ht="16.5">
      <c r="A2" s="244"/>
      <c r="B2" s="244"/>
      <c r="C2" s="244"/>
      <c r="D2" s="244"/>
      <c r="E2" s="244"/>
      <c r="F2" s="244"/>
      <c r="G2" s="244"/>
      <c r="H2" s="244"/>
      <c r="I2" s="244"/>
      <c r="J2" s="244"/>
    </row>
    <row r="3" spans="1:10" ht="57" customHeight="1">
      <c r="A3" s="1401" t="str">
        <f>Cover!B2</f>
        <v>GIS Package (TR-202577PKG01) for Augmentation of 1x500 MVA, 400/220 kV ICT (3rd) at Thrissur VSC HVDC Station in Kerala.</v>
      </c>
      <c r="B3" s="1401"/>
      <c r="C3" s="1401"/>
      <c r="D3" s="1401"/>
      <c r="E3" s="1401"/>
      <c r="F3" s="1401"/>
      <c r="G3" s="1401"/>
      <c r="H3" s="1401"/>
      <c r="I3" s="1401"/>
      <c r="J3" s="1401"/>
    </row>
    <row r="5" spans="1:10" ht="26.25" customHeight="1">
      <c r="A5" s="1402" t="s">
        <v>418</v>
      </c>
      <c r="B5" s="1402"/>
      <c r="C5" s="1402"/>
      <c r="D5" s="1402"/>
      <c r="E5" s="1402"/>
      <c r="F5" s="1402"/>
      <c r="G5" s="1402"/>
      <c r="H5" s="1402"/>
      <c r="I5" s="1402"/>
      <c r="J5" s="1402"/>
    </row>
    <row r="7" spans="1:10">
      <c r="A7" s="84" t="str">
        <f>'Attach 3(JV)'!A7:D7</f>
        <v>Bidder’s Name and Address :</v>
      </c>
      <c r="G7" s="121" t="str">
        <f>'Attach 3(JV)'!E7</f>
        <v>To:</v>
      </c>
    </row>
    <row r="8" spans="1:10">
      <c r="A8" s="121">
        <f>'Attach 3(JV)'!A8:D8</f>
        <v>0</v>
      </c>
      <c r="G8" s="84" t="str">
        <f>'Attach 3(JV)'!E8</f>
        <v>Contract Services</v>
      </c>
    </row>
    <row r="9" spans="1:10">
      <c r="A9" s="89" t="s">
        <v>434</v>
      </c>
      <c r="B9" s="1403">
        <f>'Attach 3(JV)'!B9:D9</f>
        <v>0</v>
      </c>
      <c r="C9" s="1403"/>
      <c r="D9" s="1403"/>
      <c r="E9" s="1403"/>
      <c r="F9" s="1403"/>
      <c r="G9" s="84" t="str">
        <f>'Attach 3(JV)'!E9</f>
        <v>Power Grid Corporation of India Ltd.,</v>
      </c>
    </row>
    <row r="10" spans="1:10">
      <c r="A10" s="89" t="s">
        <v>436</v>
      </c>
      <c r="B10" s="1404">
        <f>'Attach 3(JV)'!B10:D10</f>
        <v>0</v>
      </c>
      <c r="C10" s="1404"/>
      <c r="D10" s="1404"/>
      <c r="E10" s="1404"/>
      <c r="F10" s="1404"/>
      <c r="G10" s="84" t="str">
        <f>'Attach 3(JV)'!E10</f>
        <v>"Saudamini", Plot No. 2, Sector 29</v>
      </c>
    </row>
    <row r="11" spans="1:10">
      <c r="B11" s="1404">
        <f>'Attach 3(JV)'!B11:D11</f>
        <v>0</v>
      </c>
      <c r="C11" s="1404"/>
      <c r="D11" s="1404"/>
      <c r="E11" s="1404"/>
      <c r="F11" s="1404"/>
      <c r="G11" s="84" t="str">
        <f>'Attach 3(JV)'!E11</f>
        <v>Gurgaon (Haryana) - 122001</v>
      </c>
    </row>
    <row r="12" spans="1:10" hidden="1">
      <c r="B12" s="1404">
        <f>'Attach 3(JV)'!B12:D12</f>
        <v>0</v>
      </c>
      <c r="C12" s="1404"/>
      <c r="D12" s="1404"/>
      <c r="E12" s="1404"/>
      <c r="F12" s="1404"/>
    </row>
    <row r="13" spans="1:10" hidden="1"/>
    <row r="14" spans="1:10">
      <c r="A14" s="84" t="s">
        <v>242</v>
      </c>
    </row>
    <row r="16" spans="1:10" ht="48" customHeight="1">
      <c r="A16" s="913" t="s">
        <v>36</v>
      </c>
      <c r="B16" s="913"/>
      <c r="C16" s="913"/>
      <c r="D16" s="913"/>
      <c r="E16" s="913"/>
      <c r="F16" s="913"/>
      <c r="G16" s="913"/>
      <c r="H16" s="913"/>
      <c r="I16" s="913"/>
      <c r="J16" s="913"/>
    </row>
    <row r="17" spans="1:10">
      <c r="A17" s="243"/>
      <c r="B17" s="243"/>
      <c r="C17" s="243"/>
      <c r="D17" s="243"/>
      <c r="E17" s="243"/>
      <c r="F17" s="243"/>
      <c r="G17" s="243"/>
      <c r="H17" s="243"/>
      <c r="I17" s="243"/>
      <c r="J17" s="243"/>
    </row>
    <row r="18" spans="1:10" ht="54.75" customHeight="1">
      <c r="A18" s="913" t="s">
        <v>606</v>
      </c>
      <c r="B18" s="913"/>
      <c r="C18" s="913"/>
      <c r="D18" s="913"/>
      <c r="E18" s="913"/>
      <c r="F18" s="913"/>
      <c r="G18" s="913"/>
      <c r="H18" s="913"/>
      <c r="I18" s="913"/>
      <c r="J18" s="913"/>
    </row>
    <row r="19" spans="1:10">
      <c r="A19" s="243"/>
      <c r="B19" s="243"/>
      <c r="C19" s="243"/>
      <c r="D19" s="243"/>
      <c r="E19" s="243"/>
      <c r="F19" s="243"/>
      <c r="G19" s="243"/>
      <c r="H19" s="243"/>
      <c r="I19" s="243"/>
      <c r="J19" s="243"/>
    </row>
    <row r="20" spans="1:10" ht="43.5" customHeight="1">
      <c r="A20" s="111" t="s">
        <v>95</v>
      </c>
      <c r="B20" s="913" t="s">
        <v>39</v>
      </c>
      <c r="C20" s="913"/>
      <c r="D20" s="913"/>
      <c r="E20" s="913"/>
      <c r="F20" s="913"/>
      <c r="G20" s="913"/>
      <c r="H20" s="913"/>
      <c r="I20" s="913"/>
      <c r="J20" s="913"/>
    </row>
    <row r="21" spans="1:10" ht="69" customHeight="1">
      <c r="A21" s="111" t="s">
        <v>103</v>
      </c>
      <c r="B21" s="913" t="s">
        <v>37</v>
      </c>
      <c r="C21" s="913"/>
      <c r="D21" s="913"/>
      <c r="E21" s="913"/>
      <c r="F21" s="913"/>
      <c r="G21" s="913"/>
      <c r="H21" s="913"/>
      <c r="I21" s="913"/>
      <c r="J21" s="913"/>
    </row>
    <row r="23" spans="1:10" ht="82.5" customHeight="1">
      <c r="A23" s="913" t="s">
        <v>38</v>
      </c>
      <c r="B23" s="913"/>
      <c r="C23" s="913"/>
      <c r="D23" s="913"/>
      <c r="E23" s="913"/>
      <c r="F23" s="913"/>
      <c r="G23" s="913"/>
      <c r="H23" s="913"/>
      <c r="I23" s="913"/>
      <c r="J23" s="913"/>
    </row>
    <row r="25" spans="1:10">
      <c r="A25" s="121" t="str">
        <f>'Name of Bidder'!B35</f>
        <v xml:space="preserve">Date     </v>
      </c>
      <c r="B25" s="1406">
        <f>'Name of Bidder'!C35</f>
        <v>0</v>
      </c>
      <c r="C25" s="1406"/>
      <c r="F25" s="1403" t="str">
        <f>'Name of Bidder'!B32</f>
        <v xml:space="preserve">Printed Name </v>
      </c>
      <c r="G25" s="1403"/>
      <c r="H25" s="1403">
        <f>'Name of Bidder'!C32</f>
        <v>0</v>
      </c>
      <c r="I25" s="1403"/>
      <c r="J25" s="1403"/>
    </row>
    <row r="26" spans="1:10">
      <c r="A26" s="121"/>
      <c r="F26" s="121"/>
      <c r="G26" s="121"/>
    </row>
    <row r="27" spans="1:10">
      <c r="A27" s="121" t="str">
        <f>'Name of Bidder'!B36</f>
        <v xml:space="preserve">Place     </v>
      </c>
      <c r="B27" s="1403">
        <f>'Name of Bidder'!C36</f>
        <v>0</v>
      </c>
      <c r="C27" s="1403"/>
      <c r="F27" s="1403" t="str">
        <f>'Name of Bidder'!B33</f>
        <v>Designation</v>
      </c>
      <c r="G27" s="1403"/>
      <c r="H27" s="1403">
        <f>'Name of Bidder'!C33</f>
        <v>0</v>
      </c>
      <c r="I27" s="1403"/>
      <c r="J27" s="1403"/>
    </row>
  </sheetData>
  <sheetProtection password="CB72" sheet="1" objects="1" scenarios="1"/>
  <customSheetViews>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405" t="str">
        <f>Cover!B3</f>
        <v xml:space="preserve">[Specification No.: CC/NT/W-GIS/DOM/A02/25/13385] </v>
      </c>
      <c r="B1" s="1405"/>
      <c r="C1" s="1405"/>
      <c r="D1" s="1405"/>
      <c r="E1" s="1405"/>
      <c r="F1" s="1405"/>
      <c r="G1" s="1405"/>
      <c r="H1" s="367"/>
      <c r="I1" s="1400" t="s">
        <v>732</v>
      </c>
      <c r="J1" s="1400"/>
    </row>
    <row r="2" spans="1:10" ht="16.5">
      <c r="A2" s="244"/>
      <c r="B2" s="244"/>
      <c r="C2" s="244"/>
      <c r="D2" s="244"/>
      <c r="E2" s="244"/>
      <c r="F2" s="244"/>
      <c r="G2" s="244"/>
      <c r="H2" s="244"/>
      <c r="I2" s="244"/>
      <c r="J2" s="244"/>
    </row>
    <row r="3" spans="1:10" ht="126.75" customHeight="1">
      <c r="A3" s="1407" t="str">
        <f>Cover!B2</f>
        <v>GIS Package (TR-202577PKG01) for Augmentation of 1x500 MVA, 400/220 kV ICT (3rd) at Thrissur VSC HVDC Station in Kerala.</v>
      </c>
      <c r="B3" s="1407"/>
      <c r="C3" s="1407"/>
      <c r="D3" s="1407"/>
      <c r="E3" s="1407"/>
      <c r="F3" s="1407"/>
      <c r="G3" s="1407"/>
      <c r="H3" s="1407"/>
      <c r="I3" s="1407"/>
      <c r="J3" s="1407"/>
    </row>
    <row r="5" spans="1:10" ht="75.75" customHeight="1">
      <c r="A5" s="1408" t="s">
        <v>743</v>
      </c>
      <c r="B5" s="1408"/>
      <c r="C5" s="1408"/>
      <c r="D5" s="1408"/>
      <c r="E5" s="1408"/>
      <c r="F5" s="1408"/>
      <c r="G5" s="1408"/>
      <c r="H5" s="1408"/>
      <c r="I5" s="1408"/>
      <c r="J5" s="1408"/>
    </row>
    <row r="7" spans="1:10">
      <c r="A7" s="84" t="str">
        <f>'Attach 3(JV)'!A7:D7</f>
        <v>Bidder’s Name and Address :</v>
      </c>
      <c r="G7" s="121" t="str">
        <f>'Attach 3(JV)'!E7</f>
        <v>To:</v>
      </c>
    </row>
    <row r="8" spans="1:10">
      <c r="A8" s="121">
        <f>'Attach 3(JV)'!A8:D8</f>
        <v>0</v>
      </c>
      <c r="G8" s="84" t="str">
        <f>'Attach 3(JV)'!E8</f>
        <v>Contract Services</v>
      </c>
    </row>
    <row r="9" spans="1:10">
      <c r="A9" s="89" t="s">
        <v>434</v>
      </c>
      <c r="B9" s="1403">
        <f>'Attach 3(JV)'!B9:D9</f>
        <v>0</v>
      </c>
      <c r="C9" s="1403"/>
      <c r="D9" s="1403"/>
      <c r="E9" s="1403"/>
      <c r="F9" s="1403"/>
      <c r="G9" s="84" t="str">
        <f>'Attach 3(JV)'!E9</f>
        <v>Power Grid Corporation of India Ltd.,</v>
      </c>
    </row>
    <row r="10" spans="1:10">
      <c r="A10" s="89" t="s">
        <v>436</v>
      </c>
      <c r="B10" s="1404">
        <f>'Attach 3(JV)'!B10:D10</f>
        <v>0</v>
      </c>
      <c r="C10" s="1404"/>
      <c r="D10" s="1404"/>
      <c r="E10" s="1404"/>
      <c r="F10" s="1404"/>
      <c r="G10" s="84" t="str">
        <f>'Attach 3(JV)'!E10</f>
        <v>"Saudamini", Plot No. 2, Sector 29</v>
      </c>
    </row>
    <row r="11" spans="1:10">
      <c r="B11" s="1404">
        <f>'Attach 3(JV)'!B11:D11</f>
        <v>0</v>
      </c>
      <c r="C11" s="1404"/>
      <c r="D11" s="1404"/>
      <c r="E11" s="1404"/>
      <c r="F11" s="1404"/>
      <c r="G11" s="84" t="str">
        <f>'Attach 3(JV)'!E11</f>
        <v>Gurgaon (Haryana) - 122001</v>
      </c>
    </row>
    <row r="12" spans="1:10">
      <c r="B12" s="1404">
        <f>'Attach 3(JV)'!B12:D12</f>
        <v>0</v>
      </c>
      <c r="C12" s="1404"/>
      <c r="D12" s="1404"/>
      <c r="E12" s="1404"/>
      <c r="F12" s="1404"/>
    </row>
    <row r="14" spans="1:10">
      <c r="A14" s="84" t="s">
        <v>242</v>
      </c>
    </row>
    <row r="16" spans="1:10" ht="78" customHeight="1">
      <c r="A16" s="913" t="s">
        <v>741</v>
      </c>
      <c r="B16" s="913"/>
      <c r="C16" s="913"/>
      <c r="D16" s="913"/>
      <c r="E16" s="913"/>
      <c r="F16" s="913"/>
      <c r="G16" s="913"/>
      <c r="H16" s="913"/>
      <c r="I16" s="913"/>
      <c r="J16" s="913"/>
    </row>
    <row r="17" spans="1:10" ht="66" customHeight="1">
      <c r="A17" s="913" t="s">
        <v>742</v>
      </c>
      <c r="B17" s="913"/>
      <c r="C17" s="913"/>
      <c r="D17" s="913"/>
      <c r="E17" s="913"/>
      <c r="F17" s="913"/>
      <c r="G17" s="913"/>
      <c r="H17" s="913"/>
      <c r="I17" s="913"/>
      <c r="J17" s="913"/>
    </row>
    <row r="18" spans="1:10" ht="58.5" customHeight="1">
      <c r="A18" s="913" t="s">
        <v>733</v>
      </c>
      <c r="B18" s="913"/>
      <c r="C18" s="913"/>
      <c r="D18" s="913"/>
      <c r="E18" s="913"/>
      <c r="F18" s="913"/>
      <c r="G18" s="913"/>
      <c r="H18" s="913"/>
      <c r="I18" s="913"/>
      <c r="J18" s="913"/>
    </row>
    <row r="19" spans="1:10" ht="26.25" customHeight="1">
      <c r="A19" s="121" t="s">
        <v>730</v>
      </c>
    </row>
    <row r="20" spans="1:10" ht="26.25" customHeight="1"/>
    <row r="21" spans="1:10">
      <c r="A21" s="121" t="str">
        <f>'Name of Bidder'!B35</f>
        <v xml:space="preserve">Date     </v>
      </c>
      <c r="B21" s="1406">
        <f>'Name of Bidder'!C35</f>
        <v>0</v>
      </c>
      <c r="C21" s="1406"/>
      <c r="F21" s="1403" t="str">
        <f>'Name of Bidder'!B32</f>
        <v xml:space="preserve">Printed Name </v>
      </c>
      <c r="G21" s="1403"/>
      <c r="H21" s="1403">
        <f>'Name of Bidder'!C32</f>
        <v>0</v>
      </c>
      <c r="I21" s="1403"/>
      <c r="J21" s="1403"/>
    </row>
    <row r="22" spans="1:10">
      <c r="A22" s="121"/>
      <c r="F22" s="121"/>
      <c r="G22" s="121"/>
    </row>
    <row r="23" spans="1:10">
      <c r="A23" s="121" t="str">
        <f>'Name of Bidder'!B36</f>
        <v xml:space="preserve">Place     </v>
      </c>
      <c r="B23" s="1403">
        <f>'Name of Bidder'!C36</f>
        <v>0</v>
      </c>
      <c r="C23" s="1403"/>
      <c r="F23" s="1403" t="str">
        <f>'Name of Bidder'!B33</f>
        <v>Designation</v>
      </c>
      <c r="G23" s="1403"/>
      <c r="H23" s="1403">
        <f>'Name of Bidder'!C33</f>
        <v>0</v>
      </c>
      <c r="I23" s="1403"/>
      <c r="J23" s="1403"/>
    </row>
  </sheetData>
  <customSheetViews>
    <customSheetView guid="{0FC51CD5-DCF7-4595-9A9F-DDC9120F829F}" state="hidden" topLeftCell="A17">
      <selection activeCell="A19" sqref="A19"/>
      <pageMargins left="0.7" right="0.7" top="0.75" bottom="0.75" header="0.3" footer="0.3"/>
      <pageSetup paperSize="9" scale="85" orientation="portrait" r:id="rId1"/>
    </customSheetView>
    <customSheetView guid="{72E27F64-009C-4321-B742-209DBE340E6D}" state="hidden" topLeftCell="A17">
      <selection activeCell="A19" sqref="A19"/>
      <pageMargins left="0.7" right="0.7" top="0.75" bottom="0.75" header="0.3" footer="0.3"/>
      <pageSetup paperSize="9" scale="85" orientation="portrait" r:id="rId2"/>
    </customSheetView>
    <customSheetView guid="{9E668EC9-7875-454E-BDE6-15A2D20AC8D2}" state="hidden" topLeftCell="A17">
      <selection activeCell="A19" sqref="A19"/>
      <pageMargins left="0.7" right="0.7" top="0.75" bottom="0.75" header="0.3" footer="0.3"/>
      <pageSetup paperSize="9" scale="85" orientation="portrait" r:id="rId3"/>
    </customSheetView>
    <customSheetView guid="{B07A37BF-D9F4-4586-9D27-CDE2FA2D1222}" state="hidden" topLeftCell="A17">
      <selection activeCell="A19" sqref="A19"/>
      <pageMargins left="0.7" right="0.7" top="0.75" bottom="0.75" header="0.3" footer="0.3"/>
      <pageSetup paperSize="9" scale="85" orientation="portrait" r:id="rId4"/>
    </customSheetView>
    <customSheetView guid="{26C9F440-2701-423F-9FDB-7DFF079DC7F8}" state="hidden" topLeftCell="A17">
      <selection activeCell="A19" sqref="A19"/>
      <pageMargins left="0.7" right="0.7" top="0.75" bottom="0.75" header="0.3" footer="0.3"/>
      <pageSetup paperSize="9" scale="85" orientation="portrait" r:id="rId5"/>
    </customSheetView>
    <customSheetView guid="{F34FCE55-6D7A-4595-AE80-79F81F8010EA}"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405" t="str">
        <f>Cover!B3</f>
        <v xml:space="preserve">[Specification No.: CC/NT/W-GIS/DOM/A02/25/13385] </v>
      </c>
      <c r="B1" s="1405"/>
      <c r="C1" s="1405"/>
      <c r="D1" s="1405"/>
      <c r="E1" s="1405"/>
      <c r="F1" s="1405"/>
      <c r="G1" s="1405"/>
      <c r="H1" s="367" t="s">
        <v>731</v>
      </c>
      <c r="I1" s="367"/>
      <c r="J1" s="367"/>
    </row>
    <row r="2" spans="1:10" ht="16.5">
      <c r="A2" s="244"/>
      <c r="B2" s="244"/>
      <c r="C2" s="244"/>
      <c r="D2" s="244"/>
      <c r="E2" s="244"/>
      <c r="F2" s="244"/>
      <c r="G2" s="244"/>
      <c r="H2" s="244"/>
      <c r="I2" s="244"/>
      <c r="J2" s="244"/>
    </row>
    <row r="3" spans="1:10" ht="112.5" customHeight="1">
      <c r="A3" s="1407" t="str">
        <f>Cover!B2</f>
        <v>GIS Package (TR-202577PKG01) for Augmentation of 1x500 MVA, 400/220 kV ICT (3rd) at Thrissur VSC HVDC Station in Kerala.</v>
      </c>
      <c r="B3" s="1407"/>
      <c r="C3" s="1407"/>
      <c r="D3" s="1407"/>
      <c r="E3" s="1407"/>
      <c r="F3" s="1407"/>
      <c r="G3" s="1407"/>
      <c r="H3" s="1407"/>
      <c r="I3" s="1407"/>
      <c r="J3" s="1407"/>
    </row>
    <row r="5" spans="1:10" ht="67.5" customHeight="1">
      <c r="A5" s="1410" t="s">
        <v>744</v>
      </c>
      <c r="B5" s="1410"/>
      <c r="C5" s="1410"/>
      <c r="D5" s="1410"/>
      <c r="E5" s="1410"/>
      <c r="F5" s="1410"/>
      <c r="G5" s="1410"/>
      <c r="H5" s="1410"/>
      <c r="I5" s="1410"/>
      <c r="J5" s="1410"/>
    </row>
    <row r="7" spans="1:10">
      <c r="A7" s="84" t="str">
        <f>'Attach 3(JV)'!A7:D7</f>
        <v>Bidder’s Name and Address :</v>
      </c>
      <c r="G7" s="121" t="str">
        <f>'Attach 3(JV)'!E7</f>
        <v>To:</v>
      </c>
    </row>
    <row r="8" spans="1:10">
      <c r="A8" s="121">
        <f>'Attach 3(JV)'!A8:D8</f>
        <v>0</v>
      </c>
      <c r="G8" s="84" t="str">
        <f>'Attach 3(JV)'!E8</f>
        <v>Contract Services</v>
      </c>
    </row>
    <row r="9" spans="1:10">
      <c r="A9" s="89" t="s">
        <v>434</v>
      </c>
      <c r="B9" s="1403">
        <f>'Attach 3(JV)'!B9:D9</f>
        <v>0</v>
      </c>
      <c r="C9" s="1403"/>
      <c r="D9" s="1403"/>
      <c r="E9" s="1403"/>
      <c r="F9" s="1403"/>
      <c r="G9" s="84" t="str">
        <f>'Attach 3(JV)'!E9</f>
        <v>Power Grid Corporation of India Ltd.,</v>
      </c>
    </row>
    <row r="10" spans="1:10">
      <c r="A10" s="89" t="s">
        <v>436</v>
      </c>
      <c r="B10" s="1404">
        <f>'Attach 3(JV)'!B10:D10</f>
        <v>0</v>
      </c>
      <c r="C10" s="1404"/>
      <c r="D10" s="1404"/>
      <c r="E10" s="1404"/>
      <c r="F10" s="1404"/>
      <c r="G10" s="84" t="str">
        <f>'Attach 3(JV)'!E10</f>
        <v>"Saudamini", Plot No. 2, Sector 29</v>
      </c>
    </row>
    <row r="11" spans="1:10">
      <c r="B11" s="1404">
        <f>'Attach 3(JV)'!B11:D11</f>
        <v>0</v>
      </c>
      <c r="C11" s="1404"/>
      <c r="D11" s="1404"/>
      <c r="E11" s="1404"/>
      <c r="F11" s="1404"/>
      <c r="G11" s="84" t="str">
        <f>'Attach 3(JV)'!E11</f>
        <v>Gurgaon (Haryana) - 122001</v>
      </c>
    </row>
    <row r="12" spans="1:10">
      <c r="B12" s="1404">
        <f>'Attach 3(JV)'!B12:D12</f>
        <v>0</v>
      </c>
      <c r="C12" s="1404"/>
      <c r="D12" s="1404"/>
      <c r="E12" s="1404"/>
      <c r="F12" s="1404"/>
    </row>
    <row r="14" spans="1:10">
      <c r="A14" s="84" t="s">
        <v>242</v>
      </c>
    </row>
    <row r="16" spans="1:10" ht="101.25" customHeight="1">
      <c r="A16" s="1409" t="s">
        <v>745</v>
      </c>
      <c r="B16" s="1409"/>
      <c r="C16" s="1409"/>
      <c r="D16" s="1409"/>
      <c r="E16" s="1409"/>
      <c r="F16" s="1409"/>
      <c r="G16" s="1409"/>
      <c r="H16" s="1409"/>
      <c r="I16" s="1409"/>
      <c r="J16" s="1409"/>
    </row>
    <row r="17" spans="1:10" ht="33" customHeight="1">
      <c r="A17" s="1411"/>
      <c r="B17" s="1412"/>
      <c r="C17" s="1412"/>
      <c r="D17" s="1412"/>
      <c r="E17" s="1412"/>
      <c r="F17" s="1412"/>
      <c r="G17" s="1412"/>
      <c r="H17" s="1412"/>
      <c r="I17" s="1412"/>
      <c r="J17" s="1413"/>
    </row>
    <row r="18" spans="1:10" ht="66.75" customHeight="1">
      <c r="A18" s="1414" t="s">
        <v>748</v>
      </c>
      <c r="B18" s="1409"/>
      <c r="C18" s="1409"/>
      <c r="D18" s="1409"/>
      <c r="E18" s="1409"/>
      <c r="F18" s="1409"/>
      <c r="G18" s="1409"/>
      <c r="H18" s="1409"/>
      <c r="I18" s="1409"/>
      <c r="J18" s="1409"/>
    </row>
    <row r="19" spans="1:10" ht="51" customHeight="1">
      <c r="A19" s="1409" t="s">
        <v>735</v>
      </c>
      <c r="B19" s="1409"/>
      <c r="C19" s="1409"/>
      <c r="D19" s="1409"/>
      <c r="E19" s="1409"/>
      <c r="F19" s="1409"/>
      <c r="G19" s="1409"/>
      <c r="H19" s="1409"/>
      <c r="I19" s="1409"/>
      <c r="J19" s="1409"/>
    </row>
    <row r="20" spans="1:10" ht="33" customHeight="1">
      <c r="A20" s="1409" t="s">
        <v>734</v>
      </c>
      <c r="B20" s="1409"/>
      <c r="C20" s="1409"/>
      <c r="D20" s="1409"/>
      <c r="E20" s="1409"/>
      <c r="F20" s="1409"/>
      <c r="G20" s="1409"/>
      <c r="H20" s="1409"/>
      <c r="I20" s="1409"/>
      <c r="J20" s="1409"/>
    </row>
    <row r="21" spans="1:10" ht="51" customHeight="1">
      <c r="A21" s="1409" t="s">
        <v>736</v>
      </c>
      <c r="B21" s="1409"/>
      <c r="C21" s="1409"/>
      <c r="D21" s="1409"/>
      <c r="E21" s="1409"/>
      <c r="F21" s="1409"/>
      <c r="G21" s="1409"/>
      <c r="H21" s="1409"/>
      <c r="I21" s="1409"/>
      <c r="J21" s="1409"/>
    </row>
    <row r="22" spans="1:10" ht="51" customHeight="1">
      <c r="A22" s="1409" t="s">
        <v>737</v>
      </c>
      <c r="B22" s="1409"/>
      <c r="C22" s="1409"/>
      <c r="D22" s="1409"/>
      <c r="E22" s="1409"/>
      <c r="F22" s="1409"/>
      <c r="G22" s="1409"/>
      <c r="H22" s="1409"/>
      <c r="I22" s="1409"/>
      <c r="J22" s="1409"/>
    </row>
    <row r="23" spans="1:10" ht="51" customHeight="1">
      <c r="A23" s="1409" t="s">
        <v>738</v>
      </c>
      <c r="B23" s="1409"/>
      <c r="C23" s="1409"/>
      <c r="D23" s="1409"/>
      <c r="E23" s="1409"/>
      <c r="F23" s="1409"/>
      <c r="G23" s="1409"/>
      <c r="H23" s="1409"/>
      <c r="I23" s="1409"/>
      <c r="J23" s="1409"/>
    </row>
    <row r="24" spans="1:10" ht="13.5" customHeight="1">
      <c r="A24" s="1403" t="s">
        <v>730</v>
      </c>
      <c r="B24" s="1403"/>
      <c r="C24" s="1403"/>
      <c r="D24" s="1403"/>
      <c r="E24" s="1403"/>
      <c r="F24" s="1403"/>
    </row>
    <row r="25" spans="1:10" ht="13.5" customHeight="1"/>
    <row r="26" spans="1:10">
      <c r="A26" s="121" t="str">
        <f>'Name of Bidder'!B35</f>
        <v xml:space="preserve">Date     </v>
      </c>
      <c r="B26" s="1406">
        <f>'Name of Bidder'!C35</f>
        <v>0</v>
      </c>
      <c r="C26" s="1406"/>
      <c r="F26" s="1403" t="str">
        <f>'Name of Bidder'!B32</f>
        <v xml:space="preserve">Printed Name </v>
      </c>
      <c r="G26" s="1403"/>
      <c r="H26" s="1403">
        <f>'Name of Bidder'!C32</f>
        <v>0</v>
      </c>
      <c r="I26" s="1403"/>
      <c r="J26" s="1403"/>
    </row>
    <row r="27" spans="1:10">
      <c r="A27" s="121"/>
      <c r="F27" s="121"/>
      <c r="G27" s="121"/>
    </row>
    <row r="28" spans="1:10">
      <c r="A28" s="121" t="str">
        <f>'Name of Bidder'!B36</f>
        <v xml:space="preserve">Place     </v>
      </c>
      <c r="B28" s="1403">
        <f>'Name of Bidder'!C36</f>
        <v>0</v>
      </c>
      <c r="C28" s="1403"/>
      <c r="F28" s="1403" t="str">
        <f>'Name of Bidder'!B33</f>
        <v>Designation</v>
      </c>
      <c r="G28" s="1403"/>
      <c r="H28" s="1403">
        <f>'Name of Bidder'!C33</f>
        <v>0</v>
      </c>
      <c r="I28" s="1403"/>
      <c r="J28" s="1403"/>
    </row>
  </sheetData>
  <customSheetViews>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3"/>
  <sheetViews>
    <sheetView showGridLines="0" showZeros="0" view="pageBreakPreview" zoomScale="85" zoomScaleSheetLayoutView="85" workbookViewId="0">
      <selection activeCell="BA35" sqref="BA35"/>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442" t="s">
        <v>555</v>
      </c>
      <c r="C2" s="1443"/>
      <c r="D2" s="1443"/>
      <c r="E2" s="1443"/>
      <c r="F2" s="1444"/>
    </row>
    <row r="3" spans="1:13" ht="20.25" customHeight="1"/>
    <row r="4" spans="1:13" ht="20.25" customHeight="1"/>
    <row r="5" spans="1:13" ht="16.5" customHeight="1">
      <c r="A5" s="247">
        <v>1</v>
      </c>
      <c r="B5" s="248" t="s">
        <v>556</v>
      </c>
      <c r="M5" s="247"/>
    </row>
    <row r="6" spans="1:13" ht="17.25" customHeight="1">
      <c r="B6" s="249"/>
      <c r="C6" s="246"/>
      <c r="G6" s="250">
        <v>1</v>
      </c>
      <c r="M6" s="247"/>
    </row>
    <row r="7" spans="1:13" ht="20.25" customHeight="1">
      <c r="D7" s="252"/>
      <c r="E7" s="1445"/>
      <c r="F7" s="1445"/>
      <c r="M7" s="247" t="s">
        <v>718</v>
      </c>
    </row>
    <row r="8" spans="1:13" ht="23.25" customHeight="1">
      <c r="A8" s="247">
        <v>1</v>
      </c>
      <c r="B8" s="1446" t="s">
        <v>557</v>
      </c>
      <c r="C8" s="1446"/>
      <c r="D8" s="1446"/>
      <c r="M8" s="247"/>
    </row>
    <row r="9" spans="1:13" ht="20.25" customHeight="1">
      <c r="A9" s="247"/>
    </row>
    <row r="10" spans="1:13" ht="20.25" customHeight="1">
      <c r="A10" s="247"/>
      <c r="B10" s="1449" t="s">
        <v>558</v>
      </c>
      <c r="C10" s="1449"/>
      <c r="D10" s="1449"/>
    </row>
    <row r="11" spans="1:13" ht="21.75" customHeight="1">
      <c r="A11" s="247"/>
      <c r="B11" s="1449"/>
      <c r="C11" s="1449"/>
      <c r="D11" s="1449"/>
    </row>
    <row r="12" spans="1:13" ht="77.25" customHeight="1">
      <c r="A12" s="247"/>
      <c r="B12" s="1450"/>
      <c r="C12" s="1450"/>
      <c r="D12" s="1450"/>
      <c r="E12" s="760" t="s">
        <v>559</v>
      </c>
      <c r="F12" s="254"/>
      <c r="H12" s="247"/>
    </row>
    <row r="13" spans="1:13" ht="24" customHeight="1">
      <c r="A13" s="247"/>
      <c r="B13" s="255"/>
      <c r="C13" s="255"/>
      <c r="D13" s="255"/>
      <c r="E13" s="253"/>
      <c r="H13" s="247"/>
    </row>
    <row r="14" spans="1:13" ht="22.5" hidden="1" customHeight="1">
      <c r="A14" s="247"/>
    </row>
    <row r="15" spans="1:13" ht="22.5" hidden="1" customHeight="1">
      <c r="A15" s="247"/>
      <c r="B15" s="1435"/>
      <c r="C15" s="1436"/>
      <c r="D15" s="256"/>
      <c r="E15" s="1451"/>
      <c r="F15" s="1452"/>
    </row>
    <row r="16" spans="1:13" ht="22.5" hidden="1" customHeight="1">
      <c r="A16" s="247"/>
      <c r="C16" s="248"/>
      <c r="E16" s="248"/>
      <c r="F16" s="248"/>
    </row>
    <row r="17" spans="1:40" ht="22.5" hidden="1" customHeight="1">
      <c r="A17" s="247"/>
      <c r="B17" s="257"/>
      <c r="C17" s="258"/>
      <c r="D17" s="259"/>
      <c r="E17" s="1431"/>
      <c r="F17" s="1431"/>
    </row>
    <row r="18" spans="1:40" ht="22.5" hidden="1" customHeight="1">
      <c r="A18" s="247"/>
      <c r="C18" s="260"/>
      <c r="D18" s="261"/>
      <c r="E18" s="262"/>
      <c r="F18" s="262"/>
    </row>
    <row r="19" spans="1:40" ht="22.5" hidden="1" customHeight="1">
      <c r="A19" s="247"/>
      <c r="B19" s="1435"/>
      <c r="C19" s="1436"/>
      <c r="D19" s="256"/>
      <c r="E19" s="263"/>
    </row>
    <row r="20" spans="1:40" ht="21.75" customHeight="1"/>
    <row r="21" spans="1:40" ht="69" hidden="1" customHeight="1">
      <c r="A21" s="247" t="s">
        <v>632</v>
      </c>
      <c r="B21" s="1432" t="s">
        <v>631</v>
      </c>
      <c r="C21" s="1433"/>
      <c r="D21" s="1434"/>
      <c r="E21" s="1431" t="s">
        <v>884</v>
      </c>
      <c r="F21" s="1431"/>
    </row>
    <row r="22" spans="1:40" s="328" customFormat="1" hidden="1">
      <c r="A22" s="326"/>
      <c r="B22" s="327" t="s">
        <v>633</v>
      </c>
      <c r="C22" s="326"/>
      <c r="D22" s="326"/>
      <c r="E22" s="326"/>
      <c r="F22" s="326"/>
      <c r="G22" s="326"/>
      <c r="H22" s="326"/>
      <c r="AE22" s="329"/>
      <c r="AF22" s="329"/>
    </row>
    <row r="24" spans="1:40" ht="19.5" customHeight="1">
      <c r="A24" s="264" t="str">
        <f>Cover!B3</f>
        <v xml:space="preserve">[Specification No.: CC/NT/W-GIS/DOM/A02/25/13385] </v>
      </c>
      <c r="B24" s="264"/>
      <c r="C24" s="261"/>
      <c r="D24" s="261"/>
      <c r="E24" s="261"/>
      <c r="F24" s="535" t="s">
        <v>1044</v>
      </c>
      <c r="AE24" s="251">
        <v>1</v>
      </c>
      <c r="AF24" s="251" t="s">
        <v>495</v>
      </c>
      <c r="AI24" s="247">
        <v>1</v>
      </c>
      <c r="AJ24" s="246" t="s">
        <v>496</v>
      </c>
      <c r="AM24" s="265">
        <v>1</v>
      </c>
      <c r="AN24" s="265" t="s">
        <v>394</v>
      </c>
    </row>
    <row r="25" spans="1:40">
      <c r="B25" s="245"/>
      <c r="AE25" s="251">
        <v>2</v>
      </c>
      <c r="AF25" s="251" t="s">
        <v>379</v>
      </c>
      <c r="AI25" s="247">
        <v>2</v>
      </c>
      <c r="AJ25" s="246" t="s">
        <v>380</v>
      </c>
      <c r="AM25" s="265">
        <v>2</v>
      </c>
      <c r="AN25" s="265" t="s">
        <v>395</v>
      </c>
    </row>
    <row r="26" spans="1:40" ht="19.5" customHeight="1">
      <c r="A26" s="1447" t="s">
        <v>476</v>
      </c>
      <c r="B26" s="1447"/>
      <c r="C26" s="1447"/>
      <c r="D26" s="1447"/>
      <c r="E26" s="1447"/>
      <c r="F26" s="1447"/>
      <c r="AE26" s="251">
        <v>3</v>
      </c>
      <c r="AF26" s="251" t="s">
        <v>381</v>
      </c>
      <c r="AI26" s="247">
        <v>3</v>
      </c>
      <c r="AJ26" s="246" t="s">
        <v>382</v>
      </c>
      <c r="AM26" s="266">
        <v>3</v>
      </c>
      <c r="AN26" s="266" t="s">
        <v>396</v>
      </c>
    </row>
    <row r="27" spans="1:40" ht="18" customHeight="1">
      <c r="A27" s="267"/>
      <c r="B27" s="267"/>
      <c r="C27" s="267"/>
      <c r="D27" s="267"/>
      <c r="E27" s="267"/>
      <c r="F27" s="267"/>
      <c r="AE27" s="251">
        <v>4</v>
      </c>
      <c r="AF27" s="251" t="s">
        <v>383</v>
      </c>
      <c r="AI27" s="247">
        <v>4</v>
      </c>
      <c r="AJ27" s="246" t="s">
        <v>384</v>
      </c>
      <c r="AM27" s="265">
        <v>4</v>
      </c>
      <c r="AN27" s="265" t="s">
        <v>397</v>
      </c>
    </row>
    <row r="28" spans="1:40" ht="18" customHeight="1">
      <c r="A28" s="248" t="s">
        <v>699</v>
      </c>
      <c r="C28" s="1448"/>
      <c r="D28" s="1448"/>
      <c r="E28" s="1448"/>
      <c r="F28" s="1448"/>
      <c r="AE28" s="251">
        <v>5</v>
      </c>
      <c r="AF28" s="251" t="s">
        <v>383</v>
      </c>
      <c r="AI28" s="247">
        <v>5</v>
      </c>
      <c r="AJ28" s="246" t="s">
        <v>385</v>
      </c>
      <c r="AM28" s="265">
        <v>5</v>
      </c>
      <c r="AN28" s="265" t="s">
        <v>398</v>
      </c>
    </row>
    <row r="29" spans="1:40" ht="18" customHeight="1">
      <c r="A29" s="248"/>
      <c r="C29" s="248"/>
      <c r="D29" s="248"/>
      <c r="E29" s="248"/>
      <c r="F29" s="248"/>
      <c r="AE29" s="251">
        <v>6</v>
      </c>
      <c r="AF29" s="251" t="s">
        <v>383</v>
      </c>
      <c r="AI29" s="247"/>
      <c r="AM29" s="265">
        <v>6</v>
      </c>
      <c r="AN29" s="265" t="s">
        <v>399</v>
      </c>
    </row>
    <row r="30" spans="1:40" ht="18" customHeight="1">
      <c r="A30" s="248" t="s">
        <v>484</v>
      </c>
      <c r="B30" s="1429">
        <f>'Name of Bidder'!C35</f>
        <v>0</v>
      </c>
      <c r="C30" s="1429"/>
      <c r="AE30" s="251">
        <v>7</v>
      </c>
      <c r="AF30" s="251" t="s">
        <v>383</v>
      </c>
      <c r="AG30" s="268">
        <f>DAY(B30)</f>
        <v>0</v>
      </c>
      <c r="AI30" s="247">
        <v>6</v>
      </c>
      <c r="AJ30" s="246" t="s">
        <v>386</v>
      </c>
      <c r="AM30" s="265">
        <v>7</v>
      </c>
      <c r="AN30" s="265" t="s">
        <v>400</v>
      </c>
    </row>
    <row r="31" spans="1:40" ht="18" customHeight="1">
      <c r="A31" s="248"/>
      <c r="B31" s="269"/>
      <c r="C31" s="269"/>
      <c r="AE31" s="251">
        <v>8</v>
      </c>
      <c r="AF31" s="251" t="s">
        <v>383</v>
      </c>
      <c r="AG31" s="268">
        <f>MONTH(B30)</f>
        <v>1</v>
      </c>
      <c r="AI31" s="247">
        <v>7</v>
      </c>
      <c r="AJ31" s="246" t="s">
        <v>387</v>
      </c>
      <c r="AM31" s="265">
        <v>8</v>
      </c>
      <c r="AN31" s="265" t="s">
        <v>401</v>
      </c>
    </row>
    <row r="32" spans="1:40" ht="18" customHeight="1">
      <c r="A32" s="110" t="str">
        <f>'Attach 3(JV)'!E7</f>
        <v>To:</v>
      </c>
      <c r="B32" s="270"/>
      <c r="F32" s="271"/>
      <c r="AE32" s="251">
        <v>9</v>
      </c>
      <c r="AF32" s="251" t="s">
        <v>383</v>
      </c>
      <c r="AG32" s="268" t="str">
        <f>LOOKUP(AG31,AI24:AI36,AJ24:AJ36)</f>
        <v>January</v>
      </c>
      <c r="AI32" s="247">
        <v>8</v>
      </c>
      <c r="AJ32" s="246" t="s">
        <v>388</v>
      </c>
      <c r="AM32" s="265">
        <v>9</v>
      </c>
      <c r="AN32" s="265" t="s">
        <v>402</v>
      </c>
    </row>
    <row r="33" spans="1:45" ht="18" customHeight="1">
      <c r="A33" s="110" t="str">
        <f>'Attach 3(JV)'!E8</f>
        <v>Contract Services</v>
      </c>
      <c r="B33" s="272"/>
      <c r="F33" s="271"/>
      <c r="AE33" s="251">
        <v>10</v>
      </c>
      <c r="AF33" s="251" t="s">
        <v>383</v>
      </c>
      <c r="AG33" s="268">
        <f>YEAR(B30)</f>
        <v>1900</v>
      </c>
      <c r="AI33" s="247">
        <v>9</v>
      </c>
      <c r="AJ33" s="246" t="s">
        <v>389</v>
      </c>
      <c r="AM33" s="265">
        <v>10</v>
      </c>
      <c r="AN33" s="265" t="s">
        <v>403</v>
      </c>
    </row>
    <row r="34" spans="1:45" ht="18" customHeight="1">
      <c r="A34" s="110" t="str">
        <f>'Attach 3(JV)'!E9</f>
        <v>Power Grid Corporation of India Ltd.,</v>
      </c>
      <c r="B34" s="272"/>
      <c r="F34" s="271"/>
      <c r="AE34" s="251">
        <v>11</v>
      </c>
      <c r="AF34" s="251" t="s">
        <v>383</v>
      </c>
      <c r="AI34" s="247">
        <v>10</v>
      </c>
      <c r="AJ34" s="246" t="s">
        <v>390</v>
      </c>
      <c r="AM34" s="265">
        <v>11</v>
      </c>
      <c r="AN34" s="265" t="s">
        <v>404</v>
      </c>
    </row>
    <row r="35" spans="1:45" ht="18" customHeight="1">
      <c r="A35" s="110" t="str">
        <f>'Attach 3(JV)'!E10</f>
        <v>"Saudamini", Plot No. 2, Sector 29</v>
      </c>
      <c r="B35" s="272"/>
      <c r="F35" s="271"/>
      <c r="AE35" s="251">
        <v>12</v>
      </c>
      <c r="AF35" s="251" t="s">
        <v>383</v>
      </c>
      <c r="AI35" s="247">
        <v>11</v>
      </c>
      <c r="AJ35" s="246" t="s">
        <v>391</v>
      </c>
      <c r="AM35" s="265">
        <v>12</v>
      </c>
      <c r="AN35" s="265" t="s">
        <v>405</v>
      </c>
    </row>
    <row r="36" spans="1:45" ht="18" customHeight="1" thickBot="1">
      <c r="A36" s="110" t="str">
        <f>'Attach 3(JV)'!E11</f>
        <v>Gurgaon (Haryana) - 122001</v>
      </c>
      <c r="B36" s="272"/>
      <c r="F36" s="271"/>
      <c r="AE36" s="251">
        <v>13</v>
      </c>
      <c r="AF36" s="251" t="s">
        <v>383</v>
      </c>
      <c r="AI36" s="247">
        <v>12</v>
      </c>
      <c r="AJ36" s="246" t="s">
        <v>392</v>
      </c>
      <c r="AM36" s="265">
        <v>13</v>
      </c>
      <c r="AN36" s="265" t="s">
        <v>406</v>
      </c>
    </row>
    <row r="37" spans="1:45" ht="18" customHeight="1" thickBot="1">
      <c r="A37" s="272"/>
      <c r="B37" s="272"/>
      <c r="F37" s="271"/>
      <c r="AE37" s="251">
        <v>14</v>
      </c>
      <c r="AF37" s="251" t="s">
        <v>383</v>
      </c>
      <c r="AL37" s="273" t="str">
        <f>IF(ISERROR(LOOKUP(E19,AM24:AM43,AN24:AN43)), "Zero", LOOKUP(E19,AM24:AM43,AN24:AN43))</f>
        <v>Zero</v>
      </c>
      <c r="AM37" s="265">
        <v>14</v>
      </c>
      <c r="AN37" s="265" t="s">
        <v>407</v>
      </c>
    </row>
    <row r="38" spans="1:45" ht="15.75" customHeight="1" thickBot="1">
      <c r="A38" s="248"/>
      <c r="F38" s="271"/>
      <c r="AE38" s="251">
        <v>15</v>
      </c>
      <c r="AF38" s="251" t="s">
        <v>383</v>
      </c>
      <c r="AL38" s="274" t="str">
        <f>IF(J45 &gt; 9, "("&amp;E19&amp;")", "("&amp;E19&amp;")")</f>
        <v>()</v>
      </c>
      <c r="AM38" s="275">
        <v>15</v>
      </c>
      <c r="AN38" s="265" t="s">
        <v>408</v>
      </c>
    </row>
    <row r="39" spans="1:45" ht="58.5" customHeight="1">
      <c r="A39" s="276" t="s">
        <v>414</v>
      </c>
      <c r="B39" s="277"/>
      <c r="C39" s="1430" t="str">
        <f>Cover!B2&amp;" "&amp;Cover!B3</f>
        <v xml:space="preserve">GIS Package (TR-202577PKG01) for Augmentation of 1x500 MVA, 400/220 kV ICT (3rd) at Thrissur VSC HVDC Station in Kerala. [Specification No.: CC/NT/W-GIS/DOM/A02/25/13385] </v>
      </c>
      <c r="D39" s="1430"/>
      <c r="E39" s="1430"/>
      <c r="F39" s="1430"/>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383</v>
      </c>
      <c r="AM39" s="265">
        <v>16</v>
      </c>
      <c r="AN39" s="265" t="s">
        <v>409</v>
      </c>
    </row>
    <row r="40" spans="1:45" ht="24.75" customHeight="1" thickBot="1">
      <c r="A40" s="245" t="s">
        <v>32</v>
      </c>
      <c r="B40" s="245"/>
      <c r="C40" s="271"/>
      <c r="D40" s="271"/>
      <c r="E40" s="271"/>
      <c r="F40" s="271"/>
      <c r="G40" s="1425"/>
      <c r="H40" s="1425"/>
      <c r="I40" s="1425"/>
      <c r="K40" s="281"/>
      <c r="L40" s="278"/>
      <c r="M40" s="279"/>
      <c r="N40" s="279"/>
      <c r="AE40" s="251">
        <v>17</v>
      </c>
      <c r="AF40" s="251" t="s">
        <v>383</v>
      </c>
      <c r="AM40" s="265">
        <v>17</v>
      </c>
      <c r="AN40" s="265" t="s">
        <v>410</v>
      </c>
      <c r="AR40" s="1420"/>
      <c r="AS40" s="1420"/>
    </row>
    <row r="41" spans="1:45" ht="162.75" customHeight="1">
      <c r="A41" s="277">
        <v>1</v>
      </c>
      <c r="B41" s="1416"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417"/>
      <c r="D41" s="1417"/>
      <c r="E41" s="1417"/>
      <c r="F41" s="1417"/>
      <c r="G41" s="247"/>
      <c r="H41" s="1415"/>
      <c r="I41" s="1415"/>
      <c r="L41" s="278"/>
      <c r="M41" s="279"/>
      <c r="N41" s="279"/>
      <c r="Z41" s="282"/>
      <c r="AA41" s="283"/>
      <c r="AB41" s="424" t="s">
        <v>24</v>
      </c>
      <c r="AC41" s="284">
        <f>Cover!G22</f>
        <v>0</v>
      </c>
      <c r="AE41" s="251">
        <v>18</v>
      </c>
      <c r="AF41" s="251" t="s">
        <v>383</v>
      </c>
      <c r="AM41" s="265">
        <v>18</v>
      </c>
      <c r="AN41" s="265" t="s">
        <v>411</v>
      </c>
    </row>
    <row r="42" spans="1:45" ht="48" customHeight="1">
      <c r="A42" s="387">
        <v>1.1000000000000001</v>
      </c>
      <c r="B42" s="1437" t="s">
        <v>772</v>
      </c>
      <c r="C42" s="1438"/>
      <c r="D42" s="1438"/>
      <c r="E42" s="1438"/>
      <c r="F42" s="1438"/>
      <c r="L42" s="278"/>
      <c r="M42" s="279"/>
      <c r="N42" s="279"/>
      <c r="AB42" s="425"/>
      <c r="AE42" s="251">
        <v>19</v>
      </c>
      <c r="AF42" s="251" t="s">
        <v>383</v>
      </c>
      <c r="AM42" s="265">
        <v>19</v>
      </c>
      <c r="AN42" s="265" t="s">
        <v>412</v>
      </c>
    </row>
    <row r="43" spans="1:45" s="245" customFormat="1" ht="32.25" customHeight="1">
      <c r="A43" s="285">
        <v>2</v>
      </c>
      <c r="B43" s="1437" t="s">
        <v>25</v>
      </c>
      <c r="C43" s="1437"/>
      <c r="D43" s="1437"/>
      <c r="E43" s="1437"/>
      <c r="F43" s="1437"/>
      <c r="L43" s="278"/>
      <c r="M43" s="279"/>
      <c r="N43" s="279"/>
      <c r="AB43" s="425"/>
      <c r="AE43" s="251">
        <v>20</v>
      </c>
      <c r="AF43" s="251" t="s">
        <v>383</v>
      </c>
      <c r="AM43" s="265">
        <v>20</v>
      </c>
      <c r="AN43" s="265" t="s">
        <v>413</v>
      </c>
    </row>
    <row r="44" spans="1:45" ht="33" customHeight="1">
      <c r="A44" s="277">
        <v>2.1</v>
      </c>
      <c r="B44" s="1417" t="s">
        <v>560</v>
      </c>
      <c r="C44" s="1417"/>
      <c r="D44" s="1417"/>
      <c r="E44" s="1417"/>
      <c r="F44" s="1417"/>
      <c r="G44" s="286"/>
      <c r="H44" s="286"/>
      <c r="I44" s="286"/>
      <c r="J44" s="286"/>
      <c r="L44" s="278"/>
      <c r="M44" s="287"/>
      <c r="N44" s="279"/>
      <c r="AB44" s="425"/>
      <c r="AE44" s="251">
        <v>21</v>
      </c>
      <c r="AF44" s="251" t="s">
        <v>495</v>
      </c>
      <c r="AM44" s="288"/>
      <c r="AN44" s="288"/>
    </row>
    <row r="45" spans="1:45" s="692" customFormat="1" ht="27" customHeight="1">
      <c r="A45" s="694" t="s">
        <v>444</v>
      </c>
      <c r="B45" s="1439" t="s">
        <v>561</v>
      </c>
      <c r="C45" s="1439"/>
      <c r="D45" s="1440" t="s">
        <v>1036</v>
      </c>
      <c r="E45" s="1440"/>
      <c r="F45" s="1440"/>
      <c r="G45" s="695"/>
      <c r="H45" s="695"/>
      <c r="I45" s="300"/>
      <c r="J45" s="300"/>
      <c r="L45" s="696"/>
      <c r="M45" s="693"/>
      <c r="N45" s="693"/>
      <c r="Z45" s="697" t="s">
        <v>415</v>
      </c>
      <c r="AB45" s="698"/>
      <c r="AE45" s="699">
        <v>22</v>
      </c>
      <c r="AF45" s="699" t="s">
        <v>383</v>
      </c>
      <c r="AM45" s="700"/>
      <c r="AN45" s="700"/>
    </row>
    <row r="46" spans="1:45" ht="46.9" hidden="1" customHeight="1">
      <c r="A46" s="289"/>
      <c r="B46" s="290"/>
      <c r="C46" s="290"/>
      <c r="D46" s="1426"/>
      <c r="E46" s="1427"/>
      <c r="F46" s="686"/>
      <c r="G46" s="291"/>
      <c r="H46" s="291"/>
      <c r="I46" s="292"/>
      <c r="J46" s="292"/>
      <c r="L46" s="278"/>
      <c r="M46" s="279"/>
      <c r="N46" s="279"/>
      <c r="Z46" s="89"/>
      <c r="AB46" s="491"/>
      <c r="AF46" s="251"/>
      <c r="AM46" s="297"/>
      <c r="AN46" s="288"/>
      <c r="AO46" s="1423"/>
      <c r="AP46" s="1424"/>
    </row>
    <row r="47" spans="1:45" ht="45.6" hidden="1" customHeight="1">
      <c r="A47" s="289"/>
      <c r="B47" s="290"/>
      <c r="C47" s="290"/>
      <c r="D47" s="1421"/>
      <c r="E47" s="1421"/>
      <c r="F47" s="1421"/>
      <c r="G47" s="1422"/>
      <c r="H47" s="1422"/>
      <c r="I47" s="292"/>
      <c r="J47" s="292"/>
      <c r="L47" s="278"/>
      <c r="M47" s="279"/>
      <c r="N47" s="279"/>
      <c r="Z47" s="89" t="s">
        <v>416</v>
      </c>
      <c r="AB47" s="491"/>
      <c r="AF47" s="251"/>
      <c r="AM47" s="297"/>
      <c r="AN47" s="288"/>
      <c r="AO47" s="1423"/>
      <c r="AP47" s="1424"/>
    </row>
    <row r="48" spans="1:45" ht="31.9" hidden="1" customHeight="1">
      <c r="A48" s="289"/>
      <c r="B48" s="290"/>
      <c r="C48" s="290"/>
      <c r="D48" s="1428"/>
      <c r="E48" s="1428"/>
      <c r="F48" s="687"/>
      <c r="G48" s="291"/>
      <c r="H48" s="291"/>
      <c r="I48" s="292"/>
      <c r="J48" s="292"/>
      <c r="L48" s="278"/>
      <c r="M48" s="279"/>
      <c r="N48" s="279"/>
      <c r="Z48" s="89" t="s">
        <v>417</v>
      </c>
      <c r="AB48" s="491"/>
      <c r="AF48" s="251"/>
      <c r="AM48" s="297"/>
      <c r="AN48" s="288"/>
    </row>
    <row r="49" spans="1:40" ht="57" hidden="1" customHeight="1">
      <c r="A49" s="289"/>
      <c r="B49" s="1419"/>
      <c r="C49" s="1419"/>
      <c r="D49" s="1421"/>
      <c r="E49" s="1421"/>
      <c r="F49" s="1421"/>
      <c r="G49" s="282"/>
      <c r="H49" s="294"/>
      <c r="I49" s="294"/>
      <c r="J49" s="294"/>
      <c r="K49" s="294"/>
      <c r="M49" s="278"/>
      <c r="N49" s="279"/>
      <c r="O49" s="279"/>
      <c r="AA49" s="293"/>
      <c r="AE49" s="251"/>
      <c r="AF49" s="251"/>
      <c r="AM49" s="288"/>
      <c r="AN49" s="288"/>
    </row>
    <row r="50" spans="1:40" ht="152.25" customHeight="1" thickBot="1">
      <c r="A50" s="289" t="s">
        <v>445</v>
      </c>
      <c r="B50" s="1419" t="s">
        <v>562</v>
      </c>
      <c r="C50" s="1419" t="s">
        <v>562</v>
      </c>
      <c r="D50" s="1416" t="s">
        <v>888</v>
      </c>
      <c r="E50" s="1417" t="s">
        <v>301</v>
      </c>
      <c r="F50" s="1417"/>
      <c r="G50" s="282"/>
      <c r="H50" s="294"/>
      <c r="I50" s="294"/>
      <c r="J50" s="294"/>
      <c r="K50" s="294"/>
      <c r="M50" s="278"/>
      <c r="N50" s="279"/>
      <c r="O50" s="279"/>
      <c r="Z50" s="246" t="s">
        <v>240</v>
      </c>
      <c r="AA50" s="293"/>
      <c r="AE50" s="251">
        <v>23</v>
      </c>
      <c r="AF50" s="251" t="s">
        <v>383</v>
      </c>
      <c r="AM50" s="288"/>
      <c r="AN50" s="288"/>
    </row>
    <row r="51" spans="1:40" ht="82.5" customHeight="1" thickBot="1">
      <c r="A51" s="289" t="s">
        <v>446</v>
      </c>
      <c r="B51" s="1419" t="s">
        <v>563</v>
      </c>
      <c r="C51" s="1419"/>
      <c r="D51" s="1416" t="s">
        <v>604</v>
      </c>
      <c r="E51" s="1441"/>
      <c r="F51" s="1441"/>
      <c r="L51" s="278"/>
      <c r="M51" s="279"/>
      <c r="N51" s="279"/>
      <c r="Z51" s="293"/>
      <c r="AB51" s="295"/>
      <c r="AE51" s="251">
        <v>24</v>
      </c>
      <c r="AF51" s="251" t="s">
        <v>383</v>
      </c>
      <c r="AM51" s="288"/>
      <c r="AN51" s="288"/>
    </row>
    <row r="52" spans="1:40" ht="66.75" customHeight="1">
      <c r="A52" s="289"/>
      <c r="B52" s="290"/>
      <c r="C52" s="290"/>
      <c r="D52" s="1416" t="s">
        <v>605</v>
      </c>
      <c r="E52" s="1441"/>
      <c r="F52" s="1441"/>
      <c r="L52" s="278"/>
      <c r="M52" s="279"/>
      <c r="N52" s="279"/>
      <c r="Z52" s="293"/>
      <c r="AB52" s="296"/>
      <c r="AE52" s="251"/>
      <c r="AF52" s="251"/>
      <c r="AM52" s="297"/>
      <c r="AN52" s="297"/>
    </row>
    <row r="53" spans="1:40" ht="123" customHeight="1">
      <c r="A53" s="289" t="s">
        <v>447</v>
      </c>
      <c r="B53" s="1419" t="s">
        <v>564</v>
      </c>
      <c r="C53" s="1419"/>
      <c r="D53" s="1416" t="s">
        <v>428</v>
      </c>
      <c r="E53" s="1418"/>
      <c r="F53" s="1418"/>
      <c r="L53" s="287"/>
      <c r="M53" s="279"/>
      <c r="N53" s="279"/>
      <c r="Z53" s="293"/>
      <c r="AB53" s="296"/>
      <c r="AE53" s="251">
        <v>25</v>
      </c>
      <c r="AF53" s="251" t="s">
        <v>383</v>
      </c>
    </row>
    <row r="54" spans="1:40" ht="66" customHeight="1">
      <c r="A54" s="289" t="s">
        <v>34</v>
      </c>
      <c r="B54" s="1419" t="s">
        <v>565</v>
      </c>
      <c r="C54" s="1419"/>
      <c r="D54" s="1416" t="s">
        <v>26</v>
      </c>
      <c r="E54" s="1418"/>
      <c r="F54" s="1418"/>
      <c r="L54" s="287"/>
      <c r="M54" s="279"/>
      <c r="N54" s="279"/>
      <c r="AB54" s="296"/>
      <c r="AE54" s="251">
        <v>26</v>
      </c>
      <c r="AF54" s="251" t="s">
        <v>383</v>
      </c>
    </row>
    <row r="55" spans="1:40" ht="101.25" customHeight="1">
      <c r="A55" s="289" t="s">
        <v>35</v>
      </c>
      <c r="B55" s="1419" t="s">
        <v>628</v>
      </c>
      <c r="C55" s="1419"/>
      <c r="D55" s="1416" t="s">
        <v>629</v>
      </c>
      <c r="E55" s="1418"/>
      <c r="F55" s="1418"/>
      <c r="L55" s="287"/>
      <c r="M55" s="279"/>
      <c r="N55" s="279"/>
      <c r="AB55" s="296"/>
      <c r="AE55" s="251"/>
      <c r="AF55" s="251"/>
    </row>
    <row r="56" spans="1:40" ht="118.5" customHeight="1">
      <c r="A56" s="289" t="s">
        <v>567</v>
      </c>
      <c r="B56" s="1419" t="s">
        <v>566</v>
      </c>
      <c r="C56" s="1419"/>
      <c r="D56" s="1416" t="s">
        <v>300</v>
      </c>
      <c r="E56" s="1418"/>
      <c r="F56" s="1418"/>
      <c r="L56" s="287"/>
      <c r="M56" s="279"/>
      <c r="N56" s="279"/>
      <c r="AB56" s="296"/>
      <c r="AE56" s="251">
        <v>27</v>
      </c>
      <c r="AF56" s="251" t="s">
        <v>383</v>
      </c>
    </row>
    <row r="57" spans="1:40" ht="66.75" customHeight="1">
      <c r="A57" s="289" t="s">
        <v>569</v>
      </c>
      <c r="B57" s="1419" t="s">
        <v>568</v>
      </c>
      <c r="C57" s="1419"/>
      <c r="D57" s="1416" t="s">
        <v>775</v>
      </c>
      <c r="E57" s="1418"/>
      <c r="F57" s="1418"/>
      <c r="L57" s="287"/>
      <c r="M57" s="279"/>
      <c r="N57" s="279"/>
      <c r="AB57" s="296"/>
      <c r="AE57" s="251">
        <v>28</v>
      </c>
      <c r="AF57" s="251" t="s">
        <v>383</v>
      </c>
    </row>
    <row r="58" spans="1:40" ht="21.75" customHeight="1">
      <c r="A58" s="289" t="s">
        <v>95</v>
      </c>
      <c r="B58" s="1419" t="s">
        <v>1122</v>
      </c>
      <c r="C58" s="1419"/>
      <c r="D58" s="1416" t="s">
        <v>570</v>
      </c>
      <c r="E58" s="1418"/>
      <c r="F58" s="1418"/>
      <c r="L58" s="287"/>
      <c r="M58" s="279"/>
      <c r="N58" s="279"/>
      <c r="AB58" s="296"/>
      <c r="AE58" s="251">
        <v>29</v>
      </c>
      <c r="AF58" s="251" t="s">
        <v>383</v>
      </c>
    </row>
    <row r="59" spans="1:40" ht="38.25" customHeight="1">
      <c r="A59" s="289" t="s">
        <v>95</v>
      </c>
      <c r="B59" s="1419" t="s">
        <v>1123</v>
      </c>
      <c r="C59" s="1419"/>
      <c r="D59" s="1416" t="s">
        <v>1124</v>
      </c>
      <c r="E59" s="1418"/>
      <c r="F59" s="1418"/>
      <c r="L59" s="287"/>
      <c r="M59" s="279"/>
      <c r="N59" s="279"/>
      <c r="AB59" s="296"/>
      <c r="AE59" s="251">
        <v>29</v>
      </c>
      <c r="AF59" s="251" t="s">
        <v>383</v>
      </c>
    </row>
    <row r="60" spans="1:40" ht="21.75" customHeight="1">
      <c r="A60" s="289" t="s">
        <v>573</v>
      </c>
      <c r="B60" s="1419" t="s">
        <v>571</v>
      </c>
      <c r="C60" s="1419"/>
      <c r="D60" s="1416" t="s">
        <v>572</v>
      </c>
      <c r="E60" s="1418"/>
      <c r="F60" s="1418"/>
      <c r="L60" s="287"/>
      <c r="M60" s="279"/>
      <c r="N60" s="279"/>
    </row>
    <row r="61" spans="1:40" ht="22.5" customHeight="1">
      <c r="A61" s="289" t="s">
        <v>576</v>
      </c>
      <c r="B61" s="1419" t="s">
        <v>574</v>
      </c>
      <c r="C61" s="1419"/>
      <c r="D61" s="1416" t="s">
        <v>575</v>
      </c>
      <c r="E61" s="1416"/>
      <c r="F61" s="1416"/>
      <c r="L61" s="287"/>
      <c r="M61" s="279"/>
      <c r="N61" s="279"/>
    </row>
    <row r="62" spans="1:40" ht="24" customHeight="1">
      <c r="A62" s="289" t="s">
        <v>579</v>
      </c>
      <c r="B62" s="1419" t="s">
        <v>577</v>
      </c>
      <c r="C62" s="1419"/>
      <c r="D62" s="1416" t="s">
        <v>578</v>
      </c>
      <c r="E62" s="1416"/>
      <c r="F62" s="1416"/>
      <c r="L62" s="287"/>
      <c r="M62" s="279"/>
      <c r="N62" s="279"/>
    </row>
    <row r="63" spans="1:40" ht="35.25" customHeight="1">
      <c r="A63" s="289" t="s">
        <v>582</v>
      </c>
      <c r="B63" s="1419" t="s">
        <v>580</v>
      </c>
      <c r="C63" s="1419"/>
      <c r="D63" s="1416" t="s">
        <v>581</v>
      </c>
      <c r="E63" s="1416"/>
      <c r="F63" s="1416"/>
      <c r="L63" s="287"/>
      <c r="M63" s="279"/>
      <c r="N63" s="279"/>
    </row>
    <row r="64" spans="1:40" ht="20.25" customHeight="1">
      <c r="A64" s="289" t="s">
        <v>585</v>
      </c>
      <c r="B64" s="1419" t="s">
        <v>583</v>
      </c>
      <c r="C64" s="1419"/>
      <c r="D64" s="1416" t="s">
        <v>584</v>
      </c>
      <c r="E64" s="1416"/>
      <c r="F64" s="1416"/>
      <c r="L64" s="287"/>
      <c r="M64" s="279"/>
      <c r="N64" s="279"/>
    </row>
    <row r="65" spans="1:14" ht="33" customHeight="1">
      <c r="A65" s="289" t="s">
        <v>587</v>
      </c>
      <c r="B65" s="1419" t="s">
        <v>586</v>
      </c>
      <c r="C65" s="1419"/>
      <c r="D65" s="1416" t="s">
        <v>429</v>
      </c>
      <c r="E65" s="1416"/>
      <c r="F65" s="1416"/>
      <c r="L65" s="287"/>
      <c r="M65" s="279"/>
      <c r="N65" s="279"/>
    </row>
    <row r="66" spans="1:14" ht="62.25" customHeight="1">
      <c r="A66" s="289" t="s">
        <v>589</v>
      </c>
      <c r="B66" s="1419" t="s">
        <v>588</v>
      </c>
      <c r="C66" s="1419"/>
      <c r="D66" s="1416" t="s">
        <v>862</v>
      </c>
      <c r="E66" s="1418"/>
      <c r="F66" s="1418"/>
      <c r="L66" s="287"/>
      <c r="M66" s="279"/>
      <c r="N66" s="279"/>
    </row>
    <row r="67" spans="1:14" ht="24" customHeight="1">
      <c r="A67" s="289" t="s">
        <v>592</v>
      </c>
      <c r="B67" s="1419" t="s">
        <v>590</v>
      </c>
      <c r="C67" s="1419"/>
      <c r="D67" s="1416" t="s">
        <v>591</v>
      </c>
      <c r="E67" s="1418"/>
      <c r="F67" s="1418"/>
      <c r="L67" s="287"/>
      <c r="M67" s="279"/>
      <c r="N67" s="279"/>
    </row>
    <row r="68" spans="1:14" ht="25.5" customHeight="1">
      <c r="A68" s="289" t="s">
        <v>594</v>
      </c>
      <c r="B68" s="1419" t="s">
        <v>593</v>
      </c>
      <c r="C68" s="1419"/>
      <c r="D68" s="1416" t="s">
        <v>472</v>
      </c>
      <c r="E68" s="1418"/>
      <c r="F68" s="1418"/>
      <c r="L68" s="287"/>
      <c r="M68" s="279"/>
      <c r="N68" s="279"/>
    </row>
    <row r="69" spans="1:14" ht="22.5" customHeight="1">
      <c r="A69" s="289" t="s">
        <v>126</v>
      </c>
      <c r="B69" s="1419" t="s">
        <v>595</v>
      </c>
      <c r="C69" s="1419"/>
      <c r="D69" s="1416" t="s">
        <v>709</v>
      </c>
      <c r="E69" s="1416"/>
      <c r="F69" s="1416"/>
      <c r="L69" s="287"/>
      <c r="M69" s="279"/>
      <c r="N69" s="279"/>
    </row>
    <row r="70" spans="1:14" ht="33.75" customHeight="1">
      <c r="A70" s="289" t="s">
        <v>473</v>
      </c>
      <c r="B70" s="1419" t="s">
        <v>127</v>
      </c>
      <c r="C70" s="1419"/>
      <c r="D70" s="1416" t="s">
        <v>131</v>
      </c>
      <c r="E70" s="1416"/>
      <c r="F70" s="1416"/>
      <c r="L70" s="287"/>
      <c r="M70" s="279"/>
      <c r="N70" s="279"/>
    </row>
    <row r="71" spans="1:14" ht="61.5" customHeight="1">
      <c r="A71" s="289" t="s">
        <v>630</v>
      </c>
      <c r="B71" s="1419" t="s">
        <v>132</v>
      </c>
      <c r="C71" s="1419"/>
      <c r="D71" s="1416" t="s">
        <v>720</v>
      </c>
      <c r="E71" s="1416"/>
      <c r="F71" s="1416"/>
      <c r="L71" s="287"/>
      <c r="M71" s="279"/>
      <c r="N71" s="279"/>
    </row>
    <row r="72" spans="1:14" ht="47.45" customHeight="1">
      <c r="A72" s="289" t="s">
        <v>233</v>
      </c>
      <c r="B72" s="1419" t="s">
        <v>642</v>
      </c>
      <c r="C72" s="1419"/>
      <c r="D72" s="1449" t="s">
        <v>914</v>
      </c>
      <c r="E72" s="1449"/>
      <c r="F72" s="1449"/>
      <c r="L72" s="278"/>
      <c r="M72" s="279"/>
      <c r="N72" s="279"/>
    </row>
    <row r="73" spans="1:14" ht="100.15" customHeight="1">
      <c r="A73" s="289" t="s">
        <v>729</v>
      </c>
      <c r="B73" s="1419" t="s">
        <v>719</v>
      </c>
      <c r="C73" s="1419"/>
      <c r="D73" s="1449" t="s">
        <v>915</v>
      </c>
      <c r="E73" s="1449"/>
      <c r="F73" s="1449"/>
      <c r="L73" s="278"/>
      <c r="M73" s="279"/>
      <c r="N73" s="279"/>
    </row>
    <row r="74" spans="1:14" ht="57" customHeight="1">
      <c r="A74" s="289" t="s">
        <v>238</v>
      </c>
      <c r="B74" s="1419" t="s">
        <v>860</v>
      </c>
      <c r="C74" s="1419"/>
      <c r="D74" s="1416" t="s">
        <v>926</v>
      </c>
      <c r="E74" s="1416"/>
      <c r="F74" s="1416"/>
      <c r="L74" s="287"/>
      <c r="M74" s="279"/>
      <c r="N74" s="279"/>
    </row>
    <row r="75" spans="1:14" ht="45" customHeight="1">
      <c r="A75" s="289" t="s">
        <v>883</v>
      </c>
      <c r="B75" s="1419" t="s">
        <v>861</v>
      </c>
      <c r="C75" s="1419"/>
      <c r="D75" s="1416" t="s">
        <v>896</v>
      </c>
      <c r="E75" s="1416"/>
      <c r="F75" s="1416"/>
      <c r="L75" s="287"/>
      <c r="M75" s="279"/>
      <c r="N75" s="279"/>
    </row>
    <row r="76" spans="1:14" ht="48" customHeight="1">
      <c r="A76" s="289" t="s">
        <v>894</v>
      </c>
      <c r="B76" s="1419" t="s">
        <v>897</v>
      </c>
      <c r="C76" s="1419"/>
      <c r="D76" s="1416" t="s">
        <v>901</v>
      </c>
      <c r="E76" s="1416"/>
      <c r="F76" s="1416"/>
      <c r="L76" s="278"/>
      <c r="M76" s="279"/>
      <c r="N76" s="279"/>
    </row>
    <row r="77" spans="1:14" ht="48" customHeight="1">
      <c r="A77" s="289" t="s">
        <v>895</v>
      </c>
      <c r="B77" s="1419" t="s">
        <v>898</v>
      </c>
      <c r="C77" s="1419"/>
      <c r="D77" s="1416" t="s">
        <v>1029</v>
      </c>
      <c r="E77" s="1416"/>
      <c r="F77" s="1416"/>
      <c r="L77" s="278"/>
      <c r="M77" s="279"/>
      <c r="N77" s="279"/>
    </row>
    <row r="78" spans="1:14" ht="48" customHeight="1">
      <c r="A78" s="289" t="s">
        <v>927</v>
      </c>
      <c r="B78" s="1419" t="s">
        <v>899</v>
      </c>
      <c r="C78" s="1419"/>
      <c r="D78" s="1416" t="s">
        <v>1030</v>
      </c>
      <c r="E78" s="1416"/>
      <c r="F78" s="1416"/>
      <c r="L78" s="278"/>
      <c r="M78" s="279"/>
      <c r="N78" s="279"/>
    </row>
    <row r="79" spans="1:14" ht="60" customHeight="1">
      <c r="A79" s="289" t="s">
        <v>928</v>
      </c>
      <c r="B79" s="1419" t="s">
        <v>900</v>
      </c>
      <c r="C79" s="1419"/>
      <c r="D79" s="1449" t="s">
        <v>913</v>
      </c>
      <c r="E79" s="1449"/>
      <c r="F79" s="1449"/>
      <c r="L79" s="278"/>
      <c r="M79" s="279"/>
      <c r="N79" s="279"/>
    </row>
    <row r="80" spans="1:14" ht="21.75" customHeight="1">
      <c r="A80" s="289" t="s">
        <v>929</v>
      </c>
      <c r="B80" s="1419" t="s">
        <v>919</v>
      </c>
      <c r="C80" s="1419"/>
      <c r="D80" s="1449" t="s">
        <v>1031</v>
      </c>
      <c r="E80" s="1449"/>
      <c r="F80" s="1449"/>
      <c r="L80" s="278"/>
      <c r="M80" s="279"/>
      <c r="N80" s="279"/>
    </row>
    <row r="81" spans="1:32" s="692" customFormat="1" ht="30" customHeight="1">
      <c r="A81" s="289" t="s">
        <v>1037</v>
      </c>
      <c r="B81" s="1419" t="s">
        <v>1038</v>
      </c>
      <c r="C81" s="1419"/>
      <c r="D81" s="1449" t="s">
        <v>1039</v>
      </c>
      <c r="E81" s="1449"/>
      <c r="F81" s="1449"/>
      <c r="G81" s="691"/>
      <c r="H81" s="691"/>
      <c r="L81" s="696"/>
      <c r="M81" s="693"/>
      <c r="N81" s="693"/>
      <c r="AE81" s="267"/>
      <c r="AF81" s="267"/>
    </row>
    <row r="82" spans="1:32" s="692" customFormat="1" ht="30" customHeight="1">
      <c r="A82" s="289" t="s">
        <v>1042</v>
      </c>
      <c r="B82" s="1419" t="s">
        <v>1041</v>
      </c>
      <c r="C82" s="1419"/>
      <c r="D82" s="1449" t="s">
        <v>1043</v>
      </c>
      <c r="E82" s="1449"/>
      <c r="F82" s="1449"/>
      <c r="G82" s="691"/>
      <c r="H82" s="691"/>
      <c r="L82" s="696"/>
      <c r="M82" s="693"/>
      <c r="N82" s="693"/>
      <c r="AE82" s="267"/>
      <c r="AF82" s="267"/>
    </row>
    <row r="83" spans="1:32" s="692" customFormat="1" ht="36.75" customHeight="1">
      <c r="A83" s="289" t="s">
        <v>1117</v>
      </c>
      <c r="B83" s="1419" t="s">
        <v>1118</v>
      </c>
      <c r="C83" s="1419"/>
      <c r="D83" s="1449" t="s">
        <v>1119</v>
      </c>
      <c r="E83" s="1449"/>
      <c r="F83" s="1449"/>
      <c r="G83" s="691"/>
      <c r="H83" s="691"/>
      <c r="L83" s="696"/>
      <c r="M83" s="693"/>
      <c r="N83" s="693"/>
      <c r="AE83" s="267"/>
      <c r="AF83" s="267"/>
    </row>
    <row r="84" spans="1:32" ht="18" customHeight="1">
      <c r="A84" s="289"/>
      <c r="B84" s="1419"/>
      <c r="C84" s="1419"/>
      <c r="D84" s="1468"/>
      <c r="E84" s="1468"/>
      <c r="F84" s="1468"/>
      <c r="L84" s="278"/>
      <c r="M84" s="279"/>
      <c r="N84" s="279"/>
    </row>
    <row r="85" spans="1:32" ht="12.75" customHeight="1">
      <c r="A85" s="289"/>
      <c r="B85" s="1419"/>
      <c r="C85" s="1419"/>
      <c r="D85" s="1468"/>
      <c r="E85" s="1468"/>
      <c r="F85" s="1468"/>
      <c r="L85" s="278"/>
      <c r="M85" s="279"/>
      <c r="N85" s="279"/>
    </row>
    <row r="86" spans="1:32" ht="78.75" customHeight="1">
      <c r="A86" s="298">
        <v>3</v>
      </c>
      <c r="B86" s="1416" t="s">
        <v>243</v>
      </c>
      <c r="C86" s="1416"/>
      <c r="D86" s="1416"/>
      <c r="E86" s="1416"/>
      <c r="F86" s="1416"/>
      <c r="L86" s="279"/>
      <c r="M86" s="279"/>
      <c r="N86" s="287"/>
    </row>
    <row r="87" spans="1:32" ht="93.75" customHeight="1">
      <c r="A87" s="299">
        <v>3.1</v>
      </c>
      <c r="B87" s="1416" t="s">
        <v>419</v>
      </c>
      <c r="C87" s="1416"/>
      <c r="D87" s="1416"/>
      <c r="E87" s="1416"/>
      <c r="F87" s="1416"/>
      <c r="L87" s="279"/>
      <c r="M87" s="279"/>
      <c r="N87" s="279"/>
    </row>
    <row r="88" spans="1:32" ht="79.5" customHeight="1">
      <c r="A88" s="299">
        <v>3.2</v>
      </c>
      <c r="B88" s="1416" t="s">
        <v>1035</v>
      </c>
      <c r="C88" s="1416"/>
      <c r="D88" s="1416"/>
      <c r="E88" s="1416"/>
      <c r="F88" s="1416"/>
      <c r="L88" s="279"/>
      <c r="M88" s="279"/>
      <c r="N88" s="279"/>
    </row>
    <row r="89" spans="1:32" ht="72" customHeight="1">
      <c r="A89" s="277">
        <v>4</v>
      </c>
      <c r="B89" s="1416" t="s">
        <v>885</v>
      </c>
      <c r="C89" s="1416"/>
      <c r="D89" s="1416"/>
      <c r="E89" s="1416"/>
      <c r="F89" s="1416"/>
      <c r="H89" s="300"/>
      <c r="L89" s="279"/>
      <c r="M89" s="279"/>
      <c r="N89" s="279"/>
    </row>
    <row r="90" spans="1:32" ht="52.5" customHeight="1">
      <c r="A90" s="299">
        <v>4.0999999999999996</v>
      </c>
      <c r="B90" s="1416" t="s">
        <v>721</v>
      </c>
      <c r="C90" s="1416"/>
      <c r="D90" s="1416"/>
      <c r="E90" s="1416"/>
      <c r="F90" s="1416"/>
      <c r="L90" s="279"/>
      <c r="M90" s="279"/>
      <c r="N90" s="279"/>
    </row>
    <row r="91" spans="1:32" ht="22.5" customHeight="1">
      <c r="A91" s="299"/>
      <c r="B91" s="246"/>
      <c r="C91" s="246"/>
      <c r="D91" s="246"/>
      <c r="E91" s="246"/>
      <c r="F91" s="246"/>
      <c r="L91" s="279"/>
      <c r="M91" s="279"/>
      <c r="N91" s="279"/>
    </row>
    <row r="92" spans="1:32" ht="104.25" customHeight="1">
      <c r="A92" s="299">
        <v>4.2</v>
      </c>
      <c r="B92" s="1416" t="s">
        <v>886</v>
      </c>
      <c r="C92" s="1416"/>
      <c r="D92" s="1416"/>
      <c r="E92" s="1416"/>
      <c r="F92" s="1416"/>
      <c r="L92" s="279"/>
      <c r="M92" s="279"/>
      <c r="N92" s="279"/>
    </row>
    <row r="93" spans="1:32" ht="14.25" customHeight="1">
      <c r="A93" s="299"/>
      <c r="B93" s="1416"/>
      <c r="C93" s="1416"/>
      <c r="D93" s="1416"/>
      <c r="E93" s="1416"/>
      <c r="F93" s="1416"/>
      <c r="L93" s="279"/>
      <c r="M93" s="279"/>
      <c r="N93" s="279"/>
    </row>
    <row r="94" spans="1:32" ht="21.75" customHeight="1">
      <c r="A94" s="301">
        <v>5</v>
      </c>
      <c r="B94" s="1459" t="s">
        <v>33</v>
      </c>
      <c r="C94" s="1459"/>
      <c r="D94" s="1459"/>
      <c r="E94" s="1459"/>
      <c r="F94" s="1459"/>
      <c r="L94" s="279"/>
      <c r="M94" s="279"/>
      <c r="N94" s="279"/>
    </row>
    <row r="95" spans="1:32" s="245" customFormat="1" ht="16.5" hidden="1" customHeight="1">
      <c r="A95" s="248"/>
      <c r="B95" s="1456"/>
      <c r="C95" s="1456"/>
      <c r="D95" s="1456"/>
      <c r="E95" s="1456"/>
      <c r="F95" s="1456"/>
      <c r="H95" s="248"/>
      <c r="AE95" s="247"/>
      <c r="AF95" s="247"/>
    </row>
    <row r="96" spans="1:32" ht="16.5" hidden="1" customHeight="1">
      <c r="A96" s="299"/>
      <c r="B96" s="1416"/>
      <c r="C96" s="1416"/>
      <c r="D96" s="1416"/>
      <c r="E96" s="1416"/>
      <c r="F96" s="1416"/>
      <c r="L96" s="279"/>
      <c r="M96" s="279"/>
      <c r="N96" s="279"/>
    </row>
    <row r="97" spans="1:26" ht="10.5" hidden="1" customHeight="1">
      <c r="A97" s="299"/>
      <c r="B97" s="1416"/>
      <c r="C97" s="1416"/>
      <c r="D97" s="1416"/>
      <c r="E97" s="1416"/>
      <c r="F97" s="1416"/>
      <c r="L97" s="279"/>
      <c r="M97" s="279"/>
      <c r="N97" s="279"/>
    </row>
    <row r="98" spans="1:26" ht="12" hidden="1" customHeight="1">
      <c r="A98" s="302"/>
      <c r="B98" s="1416"/>
      <c r="C98" s="1416"/>
      <c r="D98" s="1416"/>
      <c r="E98" s="1416"/>
      <c r="F98" s="1416"/>
      <c r="G98" s="297"/>
      <c r="H98" s="1446"/>
      <c r="I98" s="1446"/>
      <c r="K98" s="297"/>
      <c r="L98" s="279"/>
      <c r="M98" s="279"/>
      <c r="N98" s="279"/>
      <c r="Z98" s="303" t="s">
        <v>522</v>
      </c>
    </row>
    <row r="99" spans="1:26" ht="17.25" customHeight="1">
      <c r="A99" s="299"/>
      <c r="B99" s="1416"/>
      <c r="C99" s="1416"/>
      <c r="D99" s="1416"/>
      <c r="E99" s="1416"/>
      <c r="F99" s="1416"/>
      <c r="L99" s="279"/>
      <c r="M99" s="279"/>
      <c r="N99" s="279"/>
    </row>
    <row r="100" spans="1:26" ht="232.5" customHeight="1">
      <c r="A100" s="299">
        <v>5.0999999999999996</v>
      </c>
      <c r="B100" s="1416" t="s">
        <v>887</v>
      </c>
      <c r="C100" s="1416"/>
      <c r="D100" s="1416"/>
      <c r="E100" s="1416"/>
      <c r="F100" s="1416"/>
      <c r="L100" s="279"/>
      <c r="M100" s="279"/>
      <c r="N100" s="279"/>
    </row>
    <row r="101" spans="1:26" ht="16.5" customHeight="1">
      <c r="A101" s="299"/>
      <c r="B101" s="1416"/>
      <c r="C101" s="1416"/>
      <c r="D101" s="1416"/>
      <c r="E101" s="1416"/>
      <c r="F101" s="1416"/>
      <c r="L101" s="279"/>
      <c r="M101" s="279"/>
      <c r="N101" s="279"/>
    </row>
    <row r="102" spans="1:26" ht="39.6" customHeight="1">
      <c r="A102" s="277">
        <v>6</v>
      </c>
      <c r="B102" s="1449" t="s">
        <v>133</v>
      </c>
      <c r="C102" s="1449"/>
      <c r="D102" s="1449"/>
      <c r="E102" s="1449"/>
      <c r="F102" s="1449"/>
      <c r="L102" s="279"/>
      <c r="M102" s="279"/>
      <c r="N102" s="279"/>
    </row>
    <row r="103" spans="1:26" ht="12.75" customHeight="1">
      <c r="A103" s="304"/>
      <c r="B103" s="1449"/>
      <c r="C103" s="1449"/>
      <c r="D103" s="1449"/>
      <c r="E103" s="1449"/>
      <c r="F103" s="1449"/>
      <c r="L103" s="279"/>
      <c r="M103" s="279"/>
      <c r="N103" s="279"/>
    </row>
    <row r="104" spans="1:26" ht="23.25" customHeight="1">
      <c r="A104" s="304" t="s">
        <v>444</v>
      </c>
      <c r="B104" s="1449" t="s">
        <v>134</v>
      </c>
      <c r="C104" s="1449"/>
      <c r="D104" s="1449" t="s">
        <v>1026</v>
      </c>
      <c r="E104" s="1449"/>
      <c r="F104" s="1449"/>
      <c r="L104" s="279"/>
      <c r="M104" s="279"/>
      <c r="N104" s="279"/>
    </row>
    <row r="105" spans="1:26" ht="30" customHeight="1">
      <c r="A105" s="304" t="s">
        <v>445</v>
      </c>
      <c r="B105" s="1449" t="s">
        <v>135</v>
      </c>
      <c r="C105" s="1449"/>
      <c r="D105" s="1449" t="s">
        <v>136</v>
      </c>
      <c r="E105" s="1449"/>
      <c r="F105" s="1449"/>
      <c r="L105" s="279"/>
      <c r="M105" s="279"/>
      <c r="N105" s="279"/>
    </row>
    <row r="106" spans="1:26" ht="27.75" customHeight="1">
      <c r="A106" s="304" t="s">
        <v>446</v>
      </c>
      <c r="B106" s="1454" t="s">
        <v>725</v>
      </c>
      <c r="C106" s="1454"/>
      <c r="D106" s="1453" t="s">
        <v>726</v>
      </c>
      <c r="E106" s="1453"/>
      <c r="F106" s="1453"/>
      <c r="L106" s="279"/>
      <c r="M106" s="279"/>
      <c r="N106" s="279"/>
    </row>
    <row r="107" spans="1:26" ht="42" customHeight="1">
      <c r="A107" s="304" t="s">
        <v>447</v>
      </c>
      <c r="B107" s="1449" t="s">
        <v>137</v>
      </c>
      <c r="C107" s="1449"/>
      <c r="D107" s="1449" t="s">
        <v>138</v>
      </c>
      <c r="E107" s="1449"/>
      <c r="F107" s="1449"/>
      <c r="L107" s="279"/>
      <c r="M107" s="279"/>
      <c r="N107" s="279"/>
    </row>
    <row r="108" spans="1:26" ht="24" customHeight="1">
      <c r="A108" s="304" t="s">
        <v>34</v>
      </c>
      <c r="B108" s="1449" t="s">
        <v>139</v>
      </c>
      <c r="C108" s="1449"/>
      <c r="D108" s="1449" t="s">
        <v>140</v>
      </c>
      <c r="E108" s="1449"/>
      <c r="F108" s="1449"/>
      <c r="L108" s="279"/>
      <c r="M108" s="279"/>
      <c r="N108" s="279"/>
    </row>
    <row r="109" spans="1:26" ht="21" customHeight="1">
      <c r="A109" s="304" t="s">
        <v>35</v>
      </c>
      <c r="B109" s="1449" t="s">
        <v>141</v>
      </c>
      <c r="C109" s="1449"/>
      <c r="D109" s="1449" t="s">
        <v>142</v>
      </c>
      <c r="E109" s="1449"/>
      <c r="F109" s="1449"/>
      <c r="L109" s="279"/>
      <c r="M109" s="279"/>
      <c r="N109" s="279"/>
    </row>
    <row r="110" spans="1:26" ht="21" customHeight="1">
      <c r="A110" s="304" t="s">
        <v>567</v>
      </c>
      <c r="B110" s="1449" t="s">
        <v>143</v>
      </c>
      <c r="C110" s="1449"/>
      <c r="D110" s="1449" t="s">
        <v>144</v>
      </c>
      <c r="E110" s="1449"/>
      <c r="F110" s="1449"/>
      <c r="L110" s="279"/>
      <c r="M110" s="279"/>
      <c r="N110" s="279"/>
    </row>
    <row r="111" spans="1:26" ht="22.5" customHeight="1">
      <c r="A111" s="304" t="s">
        <v>569</v>
      </c>
      <c r="B111" s="1449" t="s">
        <v>145</v>
      </c>
      <c r="C111" s="1449"/>
      <c r="D111" s="1449" t="s">
        <v>146</v>
      </c>
      <c r="E111" s="1449"/>
      <c r="F111" s="1449"/>
      <c r="L111" s="279"/>
      <c r="M111" s="279"/>
      <c r="N111" s="279"/>
    </row>
    <row r="112" spans="1:26" ht="24" customHeight="1">
      <c r="A112" s="304" t="s">
        <v>95</v>
      </c>
      <c r="B112" s="1449" t="s">
        <v>147</v>
      </c>
      <c r="C112" s="1449"/>
      <c r="D112" s="1449" t="s">
        <v>148</v>
      </c>
      <c r="E112" s="1449"/>
      <c r="F112" s="1449"/>
      <c r="L112" s="279"/>
      <c r="M112" s="279"/>
      <c r="N112" s="279"/>
    </row>
    <row r="113" spans="1:48" ht="22.5" customHeight="1">
      <c r="A113" s="304" t="s">
        <v>573</v>
      </c>
      <c r="B113" s="1449" t="s">
        <v>149</v>
      </c>
      <c r="C113" s="1449"/>
      <c r="D113" s="1449" t="s">
        <v>150</v>
      </c>
      <c r="E113" s="1449"/>
      <c r="F113" s="1449"/>
      <c r="L113" s="279"/>
      <c r="M113" s="279"/>
      <c r="N113" s="279"/>
    </row>
    <row r="114" spans="1:48" ht="23.25" customHeight="1">
      <c r="A114" s="304" t="s">
        <v>576</v>
      </c>
      <c r="B114" s="1449" t="s">
        <v>151</v>
      </c>
      <c r="C114" s="1449"/>
      <c r="D114" s="1449" t="s">
        <v>152</v>
      </c>
      <c r="E114" s="1449"/>
      <c r="F114" s="1449"/>
      <c r="L114" s="279"/>
      <c r="M114" s="279"/>
      <c r="N114" s="279"/>
    </row>
    <row r="115" spans="1:48" ht="21" customHeight="1">
      <c r="A115" s="304" t="s">
        <v>579</v>
      </c>
      <c r="B115" s="1449" t="s">
        <v>153</v>
      </c>
      <c r="C115" s="1449"/>
      <c r="D115" s="1449" t="s">
        <v>154</v>
      </c>
      <c r="E115" s="1449"/>
      <c r="F115" s="1449"/>
      <c r="L115" s="279"/>
      <c r="M115" s="279"/>
      <c r="N115" s="279"/>
    </row>
    <row r="116" spans="1:48" ht="22.5" customHeight="1">
      <c r="A116" s="304" t="s">
        <v>582</v>
      </c>
      <c r="B116" s="1449" t="s">
        <v>155</v>
      </c>
      <c r="C116" s="1449"/>
      <c r="D116" s="1449" t="s">
        <v>156</v>
      </c>
      <c r="E116" s="1449"/>
      <c r="F116" s="1449"/>
      <c r="L116" s="279"/>
      <c r="M116" s="279"/>
      <c r="N116" s="279"/>
    </row>
    <row r="117" spans="1:48" s="692" customFormat="1" ht="22.5" customHeight="1">
      <c r="A117" s="690" t="s">
        <v>585</v>
      </c>
      <c r="B117" s="1468" t="s">
        <v>1028</v>
      </c>
      <c r="C117" s="1468"/>
      <c r="D117" s="1468" t="s">
        <v>1027</v>
      </c>
      <c r="E117" s="1468"/>
      <c r="F117" s="1468"/>
      <c r="G117" s="691"/>
      <c r="H117" s="691"/>
      <c r="L117" s="693"/>
      <c r="M117" s="693"/>
      <c r="N117" s="693"/>
      <c r="AE117" s="267"/>
      <c r="AF117" s="267"/>
    </row>
    <row r="118" spans="1:48" ht="44.25" customHeight="1">
      <c r="A118" s="304" t="s">
        <v>587</v>
      </c>
      <c r="B118" s="1449" t="s">
        <v>157</v>
      </c>
      <c r="C118" s="1449"/>
      <c r="D118" s="1449" t="s">
        <v>158</v>
      </c>
      <c r="E118" s="1449"/>
      <c r="F118" s="1449"/>
      <c r="L118" s="279"/>
      <c r="M118" s="279"/>
      <c r="N118" s="279"/>
    </row>
    <row r="119" spans="1:48" ht="45" customHeight="1">
      <c r="A119" s="277"/>
      <c r="B119" s="1416" t="s">
        <v>159</v>
      </c>
      <c r="C119" s="1416"/>
      <c r="D119" s="1416"/>
      <c r="E119" s="1416"/>
      <c r="F119" s="1416"/>
      <c r="L119" s="279"/>
      <c r="M119" s="279"/>
      <c r="N119" s="279"/>
    </row>
    <row r="120" spans="1:48" ht="52.5" customHeight="1">
      <c r="A120" s="277">
        <v>7</v>
      </c>
      <c r="B120" s="1416" t="s">
        <v>160</v>
      </c>
      <c r="C120" s="1416"/>
      <c r="D120" s="1416"/>
      <c r="E120" s="1416"/>
      <c r="F120" s="1416"/>
      <c r="L120" s="279"/>
      <c r="M120" s="279"/>
      <c r="N120" s="279"/>
    </row>
    <row r="121" spans="1:48" ht="30" customHeight="1">
      <c r="A121" s="277"/>
      <c r="B121" s="246"/>
      <c r="C121" s="246"/>
      <c r="D121" s="246"/>
      <c r="E121" s="246"/>
      <c r="F121" s="246"/>
      <c r="L121" s="279"/>
      <c r="M121" s="279"/>
      <c r="N121" s="279"/>
    </row>
    <row r="122" spans="1:48" ht="61.5" customHeight="1">
      <c r="A122" s="277">
        <v>8</v>
      </c>
      <c r="B122" s="1416" t="s">
        <v>199</v>
      </c>
      <c r="C122" s="1416"/>
      <c r="D122" s="1416"/>
      <c r="E122" s="1416"/>
      <c r="F122" s="1416"/>
      <c r="L122" s="279"/>
      <c r="M122" s="279"/>
      <c r="N122" s="279"/>
    </row>
    <row r="123" spans="1:48" ht="69.75" customHeight="1">
      <c r="A123" s="277">
        <v>9</v>
      </c>
      <c r="B123" s="1416" t="s">
        <v>1024</v>
      </c>
      <c r="C123" s="1416"/>
      <c r="D123" s="1416"/>
      <c r="E123" s="1416"/>
      <c r="F123" s="1416"/>
      <c r="L123" s="279"/>
      <c r="M123" s="279"/>
      <c r="N123" s="279"/>
    </row>
    <row r="124" spans="1:48" ht="68.25" customHeight="1">
      <c r="A124" s="277">
        <v>10</v>
      </c>
      <c r="B124" s="1416" t="s">
        <v>493</v>
      </c>
      <c r="C124" s="1416"/>
      <c r="D124" s="1416"/>
      <c r="E124" s="1416"/>
      <c r="F124" s="1416"/>
      <c r="L124" s="279"/>
      <c r="M124" s="279"/>
      <c r="N124" s="279"/>
    </row>
    <row r="125" spans="1:48" ht="32.25" customHeight="1">
      <c r="A125" s="277">
        <v>11</v>
      </c>
      <c r="B125" s="1416" t="s">
        <v>494</v>
      </c>
      <c r="C125" s="1416"/>
      <c r="D125" s="1416"/>
      <c r="E125" s="1416"/>
      <c r="F125" s="1416"/>
      <c r="L125" s="279"/>
      <c r="M125" s="279"/>
      <c r="N125" s="279"/>
    </row>
    <row r="126" spans="1:48" ht="69" customHeight="1">
      <c r="A126" s="277" t="s">
        <v>627</v>
      </c>
      <c r="B126" s="1469" t="s">
        <v>463</v>
      </c>
      <c r="C126" s="1469"/>
      <c r="D126" s="1469"/>
      <c r="E126" s="1469"/>
      <c r="F126" s="1469"/>
      <c r="L126" s="279"/>
      <c r="M126" s="279"/>
      <c r="N126" s="279"/>
      <c r="AS126" s="305">
        <f>'Name of Bidder'!F7</f>
        <v>1</v>
      </c>
    </row>
    <row r="127" spans="1:48" ht="66.75" customHeight="1">
      <c r="A127" s="277">
        <v>13</v>
      </c>
      <c r="B127" s="1416"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7" s="1416"/>
      <c r="D127" s="1416"/>
      <c r="E127" s="1416"/>
      <c r="F127" s="1416"/>
      <c r="L127" s="279"/>
      <c r="M127" s="279"/>
      <c r="N127" s="279"/>
      <c r="AS127" s="305"/>
      <c r="AT127" s="246">
        <f>'Name of Bidder'!C10</f>
        <v>0</v>
      </c>
      <c r="AU127" s="246">
        <f>IF(AT127="No",1,2)</f>
        <v>2</v>
      </c>
      <c r="AV127" s="246">
        <f>AU127</f>
        <v>2</v>
      </c>
    </row>
    <row r="128" spans="1:48" ht="94.5" customHeight="1">
      <c r="A128" s="277">
        <v>14</v>
      </c>
      <c r="B128" s="1469" t="s">
        <v>161</v>
      </c>
      <c r="C128" s="1469"/>
      <c r="D128" s="1469"/>
      <c r="E128" s="1469"/>
      <c r="F128" s="1469"/>
      <c r="L128" s="279"/>
      <c r="M128" s="279"/>
      <c r="N128" s="279"/>
    </row>
    <row r="129" spans="1:32" ht="17.25" customHeight="1">
      <c r="B129" s="306"/>
      <c r="C129" s="307"/>
      <c r="D129" s="307"/>
      <c r="E129" s="308"/>
      <c r="F129" s="308"/>
    </row>
    <row r="130" spans="1:32" ht="19.5" customHeight="1">
      <c r="B130" s="309" t="s">
        <v>162</v>
      </c>
      <c r="C130" s="310"/>
      <c r="D130" s="311"/>
      <c r="E130" s="311"/>
      <c r="F130" s="311"/>
    </row>
    <row r="131" spans="1:32" ht="16.5" customHeight="1">
      <c r="B131" s="309"/>
      <c r="C131" s="310"/>
      <c r="D131" s="311"/>
      <c r="E131" s="311"/>
      <c r="F131" s="311"/>
    </row>
    <row r="132" spans="1:32" ht="21" customHeight="1">
      <c r="B132" s="312"/>
      <c r="C132" s="311"/>
      <c r="D132" s="311"/>
      <c r="E132" s="309"/>
      <c r="F132" s="313" t="s">
        <v>393</v>
      </c>
    </row>
    <row r="133" spans="1:32" ht="15.75" customHeight="1">
      <c r="B133" s="312"/>
      <c r="C133" s="311"/>
      <c r="D133" s="311"/>
      <c r="E133" s="309"/>
      <c r="F133" s="313"/>
    </row>
    <row r="134" spans="1:32" ht="21" customHeight="1">
      <c r="B134" s="312"/>
      <c r="C134" s="311"/>
      <c r="E134" s="1457" t="str">
        <f>"For and on behalf of : "&amp;'Attach 3(JV)'!A8</f>
        <v>For and on behalf of : 0</v>
      </c>
      <c r="F134" s="1457"/>
    </row>
    <row r="135" spans="1:32" ht="15.75" customHeight="1">
      <c r="A135" s="246"/>
      <c r="B135" s="246"/>
      <c r="C135" s="314"/>
      <c r="D135" s="246"/>
      <c r="E135" s="315"/>
      <c r="F135" s="248"/>
    </row>
    <row r="136" spans="1:32" ht="38.25" customHeight="1">
      <c r="A136" s="248" t="s">
        <v>227</v>
      </c>
      <c r="B136" s="1460">
        <f>'Name of Bidder'!C35</f>
        <v>0</v>
      </c>
      <c r="C136" s="1460"/>
      <c r="D136" s="316" t="s">
        <v>164</v>
      </c>
      <c r="E136" s="316"/>
      <c r="F136" s="249">
        <f>'Name of Bidder'!C32</f>
        <v>0</v>
      </c>
    </row>
    <row r="137" spans="1:32" ht="18.75" customHeight="1">
      <c r="A137" s="248" t="s">
        <v>163</v>
      </c>
      <c r="B137" s="1429">
        <f>'Name of Bidder'!C36</f>
        <v>0</v>
      </c>
      <c r="C137" s="1429"/>
      <c r="D137" s="1458" t="s">
        <v>483</v>
      </c>
      <c r="E137" s="1458"/>
      <c r="F137" s="249">
        <f>'Name of Bidder'!C33</f>
        <v>0</v>
      </c>
    </row>
    <row r="138" spans="1:32" s="245" customFormat="1" ht="18.75" customHeight="1">
      <c r="F138" s="249"/>
      <c r="AE138" s="247"/>
      <c r="AF138" s="247"/>
    </row>
    <row r="139" spans="1:32" ht="15.75" customHeight="1">
      <c r="B139" s="245"/>
      <c r="D139" s="246"/>
      <c r="E139" s="315"/>
    </row>
    <row r="140" spans="1:32" s="245" customFormat="1" ht="18.75" customHeight="1">
      <c r="A140" s="317" t="s">
        <v>165</v>
      </c>
      <c r="B140" s="318"/>
      <c r="C140" s="319"/>
      <c r="D140" s="309"/>
      <c r="E140" s="313"/>
      <c r="F140" s="309"/>
      <c r="H140" s="248"/>
      <c r="AE140" s="247"/>
      <c r="AF140" s="247"/>
    </row>
    <row r="141" spans="1:32" s="245" customFormat="1" ht="18.75" customHeight="1">
      <c r="A141" s="1461" t="s">
        <v>65</v>
      </c>
      <c r="B141" s="1461"/>
      <c r="C141" s="1461"/>
      <c r="D141" s="1464"/>
      <c r="E141" s="1464"/>
      <c r="F141" s="1464"/>
      <c r="H141" s="248"/>
      <c r="AE141" s="247"/>
      <c r="AF141" s="247"/>
    </row>
    <row r="142" spans="1:32" s="245" customFormat="1" ht="18.75" customHeight="1">
      <c r="A142" s="1466"/>
      <c r="B142" s="1466"/>
      <c r="C142" s="1466"/>
      <c r="D142" s="320"/>
      <c r="E142" s="320"/>
      <c r="F142" s="320"/>
      <c r="H142" s="248"/>
      <c r="AE142" s="247"/>
      <c r="AF142" s="247"/>
    </row>
    <row r="143" spans="1:32" s="245" customFormat="1" ht="18.75" customHeight="1">
      <c r="A143" s="1462"/>
      <c r="B143" s="1462"/>
      <c r="C143" s="1462"/>
      <c r="D143" s="320"/>
      <c r="E143" s="320"/>
      <c r="F143" s="320"/>
      <c r="H143" s="248"/>
      <c r="AE143" s="247"/>
      <c r="AF143" s="247"/>
    </row>
    <row r="144" spans="1:32" s="245" customFormat="1" ht="18.75" customHeight="1">
      <c r="A144" s="1463" t="s">
        <v>66</v>
      </c>
      <c r="B144" s="1463"/>
      <c r="C144" s="1463"/>
      <c r="D144" s="1464"/>
      <c r="E144" s="1464"/>
      <c r="F144" s="1464"/>
      <c r="H144" s="248"/>
      <c r="AE144" s="247"/>
      <c r="AF144" s="247"/>
    </row>
    <row r="145" spans="1:32" s="245" customFormat="1" ht="18.75" customHeight="1">
      <c r="A145" s="1463" t="s">
        <v>247</v>
      </c>
      <c r="B145" s="1463"/>
      <c r="C145" s="1463"/>
      <c r="D145" s="1465"/>
      <c r="E145" s="1465"/>
      <c r="F145" s="1465"/>
      <c r="H145" s="248"/>
      <c r="AE145" s="247"/>
      <c r="AF145" s="247"/>
    </row>
    <row r="146" spans="1:32" s="245" customFormat="1" ht="18.75" customHeight="1">
      <c r="A146" s="1463" t="s">
        <v>67</v>
      </c>
      <c r="B146" s="1463"/>
      <c r="C146" s="1463"/>
      <c r="D146" s="1464"/>
      <c r="E146" s="1464"/>
      <c r="F146" s="1464"/>
      <c r="H146" s="248"/>
      <c r="AE146" s="247"/>
      <c r="AF146" s="247"/>
    </row>
    <row r="147" spans="1:32" s="245" customFormat="1" ht="18.75" customHeight="1">
      <c r="A147" s="1461" t="s">
        <v>68</v>
      </c>
      <c r="B147" s="1461"/>
      <c r="C147" s="1461"/>
      <c r="D147" s="320"/>
      <c r="E147" s="320"/>
      <c r="F147" s="320"/>
      <c r="H147" s="248"/>
      <c r="AE147" s="247"/>
      <c r="AF147" s="247"/>
    </row>
    <row r="148" spans="1:32" s="245" customFormat="1" ht="18.75" customHeight="1">
      <c r="A148" s="1466"/>
      <c r="B148" s="1466"/>
      <c r="C148" s="1466"/>
      <c r="D148" s="320"/>
      <c r="E148" s="320"/>
      <c r="F148" s="320"/>
      <c r="H148" s="248"/>
      <c r="AE148" s="247"/>
      <c r="AF148" s="247"/>
    </row>
    <row r="149" spans="1:32" s="245" customFormat="1" ht="18.75" customHeight="1">
      <c r="A149" s="1462"/>
      <c r="B149" s="1462"/>
      <c r="C149" s="1462"/>
      <c r="D149" s="1464"/>
      <c r="E149" s="1464"/>
      <c r="F149" s="1464"/>
      <c r="H149" s="248"/>
      <c r="AE149" s="247"/>
      <c r="AF149" s="247"/>
    </row>
    <row r="150" spans="1:32" s="245" customFormat="1" ht="24" customHeight="1">
      <c r="A150" s="317"/>
      <c r="B150" s="317"/>
      <c r="C150" s="317"/>
      <c r="D150" s="321"/>
      <c r="E150" s="321"/>
      <c r="F150" s="321"/>
      <c r="H150" s="248"/>
      <c r="AE150" s="247"/>
      <c r="AF150" s="247"/>
    </row>
    <row r="151" spans="1:32" s="245" customFormat="1" ht="24" customHeight="1">
      <c r="A151" s="315"/>
      <c r="B151" s="1446"/>
      <c r="C151" s="1446"/>
      <c r="D151" s="1446"/>
      <c r="E151" s="1446"/>
      <c r="F151" s="1446"/>
      <c r="H151" s="248"/>
      <c r="AE151" s="247"/>
      <c r="AF151" s="247"/>
    </row>
    <row r="152" spans="1:32" s="245" customFormat="1" ht="21" customHeight="1">
      <c r="A152" s="289"/>
      <c r="B152" s="1467"/>
      <c r="C152" s="1467"/>
      <c r="D152" s="1467"/>
      <c r="E152" s="1467"/>
      <c r="F152" s="1467"/>
      <c r="H152" s="248"/>
      <c r="AE152" s="247"/>
      <c r="AF152" s="247"/>
    </row>
    <row r="153" spans="1:32" s="245" customFormat="1" ht="24" hidden="1" customHeight="1">
      <c r="A153" s="289"/>
      <c r="B153" s="1449"/>
      <c r="C153" s="1449"/>
      <c r="D153" s="1449"/>
      <c r="E153" s="1449"/>
      <c r="F153" s="1449"/>
      <c r="H153" s="248"/>
      <c r="AE153" s="247"/>
      <c r="AF153" s="247"/>
    </row>
    <row r="154" spans="1:32" ht="51" customHeight="1">
      <c r="A154" s="289"/>
      <c r="B154" s="1449"/>
      <c r="C154" s="1449"/>
      <c r="D154" s="1449"/>
      <c r="E154" s="1449"/>
      <c r="F154" s="1449"/>
    </row>
    <row r="155" spans="1:32" ht="46.5" customHeight="1">
      <c r="A155" s="289"/>
      <c r="B155" s="1449"/>
      <c r="C155" s="1449"/>
      <c r="D155" s="1449"/>
      <c r="E155" s="1449"/>
      <c r="F155" s="1449"/>
    </row>
    <row r="156" spans="1:32" ht="15.75" customHeight="1">
      <c r="A156" s="248"/>
      <c r="B156" s="255"/>
      <c r="C156" s="252"/>
      <c r="D156" s="252"/>
      <c r="E156" s="252"/>
      <c r="F156" s="252"/>
    </row>
    <row r="157" spans="1:32" ht="30.75" customHeight="1">
      <c r="A157" s="1455"/>
      <c r="B157" s="1455"/>
      <c r="C157" s="1455"/>
      <c r="D157" s="1455"/>
      <c r="E157" s="1455"/>
      <c r="F157" s="1455"/>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c r="A165" s="248"/>
    </row>
    <row r="166" spans="1:1" ht="24" customHeight="1"/>
    <row r="167" spans="1:1" ht="24" customHeight="1"/>
    <row r="168" spans="1:1" ht="24" customHeight="1"/>
    <row r="169" spans="1:1" ht="24" customHeight="1"/>
    <row r="170" spans="1:1" ht="24" customHeight="1"/>
    <row r="171" spans="1:1" ht="24" customHeight="1"/>
    <row r="172" spans="1:1" ht="24" customHeight="1"/>
    <row r="173" spans="1:1" ht="24" customHeight="1"/>
  </sheetData>
  <sheetProtection password="CB72" sheet="1" objects="1" scenarios="1"/>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4">
    <mergeCell ref="B116:C116"/>
    <mergeCell ref="D116:F116"/>
    <mergeCell ref="B79:C79"/>
    <mergeCell ref="D79:F79"/>
    <mergeCell ref="B128:F128"/>
    <mergeCell ref="B126:F126"/>
    <mergeCell ref="D113:F113"/>
    <mergeCell ref="B120:F120"/>
    <mergeCell ref="B122:F122"/>
    <mergeCell ref="B125:F125"/>
    <mergeCell ref="D117:F117"/>
    <mergeCell ref="D114:F114"/>
    <mergeCell ref="B118:C118"/>
    <mergeCell ref="D118:F118"/>
    <mergeCell ref="B123:F123"/>
    <mergeCell ref="B124:F124"/>
    <mergeCell ref="B113:C113"/>
    <mergeCell ref="B115:C115"/>
    <mergeCell ref="D115:F115"/>
    <mergeCell ref="B114:C114"/>
    <mergeCell ref="B117:C117"/>
    <mergeCell ref="B119:F119"/>
    <mergeCell ref="B80:C80"/>
    <mergeCell ref="D80:F80"/>
    <mergeCell ref="D110:F110"/>
    <mergeCell ref="B112:C112"/>
    <mergeCell ref="B107:C107"/>
    <mergeCell ref="D107:F107"/>
    <mergeCell ref="D112:F112"/>
    <mergeCell ref="B87:F87"/>
    <mergeCell ref="D76:F76"/>
    <mergeCell ref="B75:C75"/>
    <mergeCell ref="D85:F85"/>
    <mergeCell ref="B84:C84"/>
    <mergeCell ref="D84:F84"/>
    <mergeCell ref="B85:C85"/>
    <mergeCell ref="D82:F82"/>
    <mergeCell ref="B81:C81"/>
    <mergeCell ref="D81:F81"/>
    <mergeCell ref="B83:C83"/>
    <mergeCell ref="D83:F83"/>
    <mergeCell ref="A141:C141"/>
    <mergeCell ref="A143:C143"/>
    <mergeCell ref="A144:C144"/>
    <mergeCell ref="D144:F144"/>
    <mergeCell ref="A145:C145"/>
    <mergeCell ref="D145:F145"/>
    <mergeCell ref="A142:C142"/>
    <mergeCell ref="D141:F141"/>
    <mergeCell ref="B155:F155"/>
    <mergeCell ref="D146:F146"/>
    <mergeCell ref="A147:C147"/>
    <mergeCell ref="A148:C148"/>
    <mergeCell ref="A149:C149"/>
    <mergeCell ref="A146:C146"/>
    <mergeCell ref="D149:F149"/>
    <mergeCell ref="B151:F151"/>
    <mergeCell ref="B152:F152"/>
    <mergeCell ref="B154:F154"/>
    <mergeCell ref="B153:F153"/>
    <mergeCell ref="A157:F157"/>
    <mergeCell ref="B88:F88"/>
    <mergeCell ref="D104:F104"/>
    <mergeCell ref="B105:C105"/>
    <mergeCell ref="D105:F105"/>
    <mergeCell ref="B93:F93"/>
    <mergeCell ref="B95:F95"/>
    <mergeCell ref="B89:F89"/>
    <mergeCell ref="B109:C109"/>
    <mergeCell ref="D109:F109"/>
    <mergeCell ref="B108:C108"/>
    <mergeCell ref="D108:F108"/>
    <mergeCell ref="B110:C110"/>
    <mergeCell ref="B111:C111"/>
    <mergeCell ref="D111:F111"/>
    <mergeCell ref="E134:F134"/>
    <mergeCell ref="B137:C137"/>
    <mergeCell ref="D137:E137"/>
    <mergeCell ref="B90:F90"/>
    <mergeCell ref="B96:F96"/>
    <mergeCell ref="B92:F92"/>
    <mergeCell ref="B94:F94"/>
    <mergeCell ref="B97:F97"/>
    <mergeCell ref="B136:C136"/>
    <mergeCell ref="H98:I98"/>
    <mergeCell ref="B99:F99"/>
    <mergeCell ref="B100:F100"/>
    <mergeCell ref="B101:F101"/>
    <mergeCell ref="B98:F98"/>
    <mergeCell ref="D106:F106"/>
    <mergeCell ref="B102:F102"/>
    <mergeCell ref="B103:F103"/>
    <mergeCell ref="B106:C106"/>
    <mergeCell ref="B104:C104"/>
    <mergeCell ref="D71:F71"/>
    <mergeCell ref="B70:C70"/>
    <mergeCell ref="B74:C74"/>
    <mergeCell ref="D72:F72"/>
    <mergeCell ref="B67:C67"/>
    <mergeCell ref="D67:F67"/>
    <mergeCell ref="B68:C68"/>
    <mergeCell ref="D69:F69"/>
    <mergeCell ref="B82:C82"/>
    <mergeCell ref="B71:C71"/>
    <mergeCell ref="D70:F70"/>
    <mergeCell ref="B72:C72"/>
    <mergeCell ref="B78:C78"/>
    <mergeCell ref="D74:F74"/>
    <mergeCell ref="B77:C77"/>
    <mergeCell ref="D78:F78"/>
    <mergeCell ref="B76:C76"/>
    <mergeCell ref="D77:F77"/>
    <mergeCell ref="D73:F73"/>
    <mergeCell ref="D65:F65"/>
    <mergeCell ref="B63:C63"/>
    <mergeCell ref="D63:F63"/>
    <mergeCell ref="D68:F68"/>
    <mergeCell ref="D66:F66"/>
    <mergeCell ref="B64:C64"/>
    <mergeCell ref="D64:F64"/>
    <mergeCell ref="B66:C66"/>
    <mergeCell ref="B69:C69"/>
    <mergeCell ref="B65:C65"/>
    <mergeCell ref="D56:F56"/>
    <mergeCell ref="B53:C53"/>
    <mergeCell ref="D55:F55"/>
    <mergeCell ref="B57:C57"/>
    <mergeCell ref="D57:F57"/>
    <mergeCell ref="B62:C62"/>
    <mergeCell ref="D62:F62"/>
    <mergeCell ref="B60:C60"/>
    <mergeCell ref="D60:F60"/>
    <mergeCell ref="B61:C61"/>
    <mergeCell ref="D61:F61"/>
    <mergeCell ref="B59:C59"/>
    <mergeCell ref="D59:F59"/>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7:F127"/>
    <mergeCell ref="B86:F86"/>
    <mergeCell ref="B73:C73"/>
    <mergeCell ref="D75:F75"/>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s>
  <phoneticPr fontId="18" type="noConversion"/>
  <conditionalFormatting sqref="A96">
    <cfRule type="expression" dxfId="8" priority="38" stopIfTrue="1">
      <formula>G6=1</formula>
    </cfRule>
  </conditionalFormatting>
  <conditionalFormatting sqref="B93:F93 B96:F99">
    <cfRule type="expression" dxfId="7" priority="35" stopIfTrue="1">
      <formula>$G$6=1</formula>
    </cfRule>
  </conditionalFormatting>
  <conditionalFormatting sqref="B100:F101">
    <cfRule type="expression" dxfId="6" priority="59" stopIfTrue="1">
      <formula>$G$6=2</formula>
    </cfRule>
  </conditionalFormatting>
  <conditionalFormatting sqref="B127:F127">
    <cfRule type="expression" dxfId="5" priority="3" stopIfTrue="1">
      <formula>$AV$127&lt;2</formula>
    </cfRule>
  </conditionalFormatting>
  <conditionalFormatting sqref="D48">
    <cfRule type="expression" dxfId="4" priority="1" stopIfTrue="1">
      <formula>$L$94=1</formula>
    </cfRule>
  </conditionalFormatting>
  <conditionalFormatting sqref="D52:F52 B126:F126">
    <cfRule type="expression" dxfId="3" priority="72" stopIfTrue="1">
      <formula>$AS$126&lt;2</formula>
    </cfRule>
  </conditionalFormatting>
  <conditionalFormatting sqref="E7:F7">
    <cfRule type="expression" dxfId="2" priority="45" stopIfTrue="1">
      <formula>G6=2</formula>
    </cfRule>
  </conditionalFormatting>
  <conditionalFormatting sqref="F46">
    <cfRule type="expression" dxfId="1" priority="2" stopIfTrue="1">
      <formula>$L$94=1</formula>
    </cfRule>
  </conditionalFormatting>
  <conditionalFormatting sqref="H98:I98">
    <cfRule type="expression" dxfId="0" priority="47" stopIfTrue="1">
      <formula>H89=3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3"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477">
        <v>155885</v>
      </c>
      <c r="B3" s="1478"/>
      <c r="C3" s="8"/>
      <c r="D3" s="9"/>
      <c r="E3" s="8"/>
      <c r="F3" s="1477">
        <v>4960</v>
      </c>
      <c r="G3" s="1478"/>
      <c r="H3" s="8"/>
      <c r="I3" s="9"/>
      <c r="K3" s="1477">
        <v>10352</v>
      </c>
      <c r="L3" s="1478"/>
      <c r="M3" s="8"/>
      <c r="N3" s="9"/>
      <c r="P3" s="1477">
        <v>691647</v>
      </c>
      <c r="Q3" s="1478"/>
      <c r="R3" s="8"/>
      <c r="S3" s="9"/>
      <c r="U3" s="7" t="s">
        <v>120</v>
      </c>
    </row>
    <row r="4" spans="1:27" hidden="1">
      <c r="A4" s="1472"/>
      <c r="B4" s="1473"/>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474" t="str">
        <f>IF(OR((A3&gt;9999999999),(A3&lt;0)),"Invalid Entry - More than 1000 crore OR -ve value",IF(A3=0, "",+CONCATENATE(U2,B13,D13,B12,D12,B11,D11,B10,D10,B9,D9,B8," Only")))</f>
        <v>USD One Lac Fifty Five Thousand Eight Hundred Eighty Five Only</v>
      </c>
      <c r="B6" s="1475"/>
      <c r="C6" s="1475"/>
      <c r="D6" s="1476"/>
      <c r="E6" s="13"/>
      <c r="F6" s="1474" t="str">
        <f>IF(OR((F3&gt;9999999999),(F3&lt;0)),"Invalid Entry - More than 1000 crore OR -ve value",IF(F3=0, "",+CONCATENATE(U3, G13,I13,G12,I12,G11,I11,G10,I10,G9,I9,G8," Only")))</f>
        <v>EURO Four Thousand Nine Hundred Sixty Only</v>
      </c>
      <c r="G6" s="1475"/>
      <c r="H6" s="1475"/>
      <c r="I6" s="1476"/>
      <c r="J6" s="13"/>
      <c r="K6" s="1474" t="str">
        <f>IF(OR((K3&gt;9999999999),(K3&lt;0)),"Invalid Entry - More than 1000 crore OR -ve value",IF(K3=0, "",+CONCATENATE(U4, L13,N13,L12,N12,L11,N11,L10,N10,L9,N9,L8," Only")))</f>
        <v>RMB Ten Thousand Three Hundred Fifty Two Only</v>
      </c>
      <c r="L6" s="1475"/>
      <c r="M6" s="1475"/>
      <c r="N6" s="1476"/>
      <c r="P6" s="1474" t="str">
        <f>IF(OR((P3&gt;9999999999),(P3&lt;0)),"Invalid Entry - More than 1000 crore OR -ve value",IF(P3=0, "",+CONCATENATE(U5, Q13,S13,Q12,S12,Q11,S11,Q10,S10,Q9,S9,Q8," Only")))</f>
        <v>INR Six Lac Ninety One Thousand Six Hundred Forty Seven Only</v>
      </c>
      <c r="Q6" s="1475"/>
      <c r="R6" s="1475"/>
      <c r="S6" s="1476"/>
      <c r="U6" s="1479" t="str">
        <f>VLOOKUP(1,T30:Y45,6,FALSE)</f>
        <v>USD 155885/- + EURO 4960/- + RMB 10352/- + INR 691647/-</v>
      </c>
      <c r="V6" s="1479"/>
      <c r="W6" s="1479"/>
      <c r="X6" s="1479"/>
      <c r="Y6" s="1479"/>
      <c r="Z6" s="1479"/>
      <c r="AA6" s="1479"/>
    </row>
    <row r="7" spans="1:27" ht="70.5" hidden="1" customHeight="1" thickBot="1">
      <c r="A7" s="10"/>
      <c r="B7" s="11"/>
      <c r="C7" s="11"/>
      <c r="D7" s="12"/>
      <c r="E7" s="11"/>
      <c r="F7" s="10"/>
      <c r="G7" s="11"/>
      <c r="H7" s="11"/>
      <c r="I7" s="12"/>
      <c r="K7" s="10"/>
      <c r="L7" s="11"/>
      <c r="M7" s="11"/>
      <c r="N7" s="12"/>
      <c r="P7" s="10"/>
      <c r="Q7" s="11"/>
      <c r="R7" s="11"/>
      <c r="S7" s="12"/>
      <c r="U7" s="1480" t="str">
        <f>VLOOKUP(1,T10:Y25,6,FALSE)</f>
        <v>USD One Lac Fifty Five Thousand Eight Hundred Eighty Five Only plus EURO Four Thousand Nine Hundred Sixty Only plus RMB Ten Thousand Three Hundred Fifty Two Only plus INR Six Lac Ninety One Thousand Six Hundred Forty Seven Only</v>
      </c>
      <c r="V7" s="1481"/>
      <c r="W7" s="1481"/>
      <c r="X7" s="1481"/>
      <c r="Y7" s="1481"/>
      <c r="Z7" s="1481"/>
      <c r="AA7" s="1482"/>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0">
        <f>'Bid Form 1st Env.'!E17</f>
        <v>0</v>
      </c>
      <c r="B124" s="1471"/>
      <c r="C124" s="8"/>
      <c r="D124" s="9"/>
    </row>
    <row r="125" spans="1:19">
      <c r="A125" s="1472"/>
      <c r="B125" s="1473"/>
      <c r="C125" s="8"/>
      <c r="D125" s="9"/>
    </row>
    <row r="126" spans="1:19">
      <c r="A126" s="10"/>
      <c r="B126" s="11"/>
      <c r="C126" s="11"/>
      <c r="D126" s="12"/>
    </row>
    <row r="127" spans="1:19" ht="69" customHeight="1">
      <c r="A127" s="1474" t="str">
        <f>IF(OR((A124&gt;9999999999),(A124&lt;0)),"Invalid Entry - More than 1000 crore OR -ve value",IF(A124=0, "",+CONCATENATE(A122," ", U123,B134,D134,B133,D133,B132,D132,B131,D131,B130,D130,B129," Only")))</f>
        <v/>
      </c>
      <c r="B127" s="1475"/>
      <c r="C127" s="1475"/>
      <c r="D127" s="1476"/>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477">
        <v>155885</v>
      </c>
      <c r="B3" s="1478"/>
      <c r="C3" s="8"/>
      <c r="D3" s="9"/>
      <c r="E3" s="8"/>
      <c r="F3" s="1477">
        <v>4960</v>
      </c>
      <c r="G3" s="1478"/>
      <c r="H3" s="8"/>
      <c r="I3" s="9"/>
      <c r="K3" s="1477">
        <v>10352</v>
      </c>
      <c r="L3" s="1478"/>
      <c r="M3" s="8"/>
      <c r="N3" s="9"/>
      <c r="P3" s="1477">
        <v>691647</v>
      </c>
      <c r="Q3" s="1478"/>
      <c r="R3" s="8"/>
      <c r="S3" s="9"/>
      <c r="U3" s="7" t="s">
        <v>120</v>
      </c>
    </row>
    <row r="4" spans="1:27" hidden="1">
      <c r="A4" s="1472"/>
      <c r="B4" s="1473"/>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474" t="str">
        <f>IF(OR((A3&gt;9999999999),(A3&lt;0)),"Invalid Entry - More than 1000 crore OR -ve value",IF(A3=0, "",+CONCATENATE(U2,B13,D13,B12,D12,B11,D11,B10,D10,B9,D9,B8," Only")))</f>
        <v>USD One Lac Fifty Five Thousand Eight Hundred Eighty Five Only</v>
      </c>
      <c r="B6" s="1475"/>
      <c r="C6" s="1475"/>
      <c r="D6" s="1476"/>
      <c r="E6" s="13"/>
      <c r="F6" s="1474" t="str">
        <f>IF(OR((F3&gt;9999999999),(F3&lt;0)),"Invalid Entry - More than 1000 crore OR -ve value",IF(F3=0, "",+CONCATENATE(U3, G13,I13,G12,I12,G11,I11,G10,I10,G9,I9,G8," Only")))</f>
        <v>EURO Four Thousand Nine Hundred Sixty Only</v>
      </c>
      <c r="G6" s="1475"/>
      <c r="H6" s="1475"/>
      <c r="I6" s="1476"/>
      <c r="J6" s="13"/>
      <c r="K6" s="1474" t="str">
        <f>IF(OR((K3&gt;9999999999),(K3&lt;0)),"Invalid Entry - More than 1000 crore OR -ve value",IF(K3=0, "",+CONCATENATE(U4, L13,N13,L12,N12,L11,N11,L10,N10,L9,N9,L8," Only")))</f>
        <v>RMB Ten Thousand Three Hundred Fifty Two Only</v>
      </c>
      <c r="L6" s="1475"/>
      <c r="M6" s="1475"/>
      <c r="N6" s="1476"/>
      <c r="P6" s="1474" t="str">
        <f>IF(OR((P3&gt;9999999999),(P3&lt;0)),"Invalid Entry - More than 1000 crore OR -ve value",IF(P3=0, "",+CONCATENATE(U5, Q13,S13,Q12,S12,Q11,S11,Q10,S10,Q9,S9,Q8," Only")))</f>
        <v>INR Six Lac Ninety One Thousand Six Hundred Forty Seven Only</v>
      </c>
      <c r="Q6" s="1475"/>
      <c r="R6" s="1475"/>
      <c r="S6" s="1476"/>
      <c r="U6" s="1479" t="str">
        <f>VLOOKUP(1,T30:Y45,6,FALSE)</f>
        <v>USD 155885/- + EURO 4960/- + RMB 10352/- + INR 691647/-</v>
      </c>
      <c r="V6" s="1479"/>
      <c r="W6" s="1479"/>
      <c r="X6" s="1479"/>
      <c r="Y6" s="1479"/>
      <c r="Z6" s="1479"/>
      <c r="AA6" s="1479"/>
    </row>
    <row r="7" spans="1:27" ht="70.5" hidden="1" customHeight="1">
      <c r="A7" s="10"/>
      <c r="B7" s="11"/>
      <c r="C7" s="11"/>
      <c r="D7" s="12"/>
      <c r="E7" s="11"/>
      <c r="F7" s="10"/>
      <c r="G7" s="11"/>
      <c r="H7" s="11"/>
      <c r="I7" s="12"/>
      <c r="K7" s="10"/>
      <c r="L7" s="11"/>
      <c r="M7" s="11"/>
      <c r="N7" s="12"/>
      <c r="P7" s="10"/>
      <c r="Q7" s="11"/>
      <c r="R7" s="11"/>
      <c r="S7" s="12"/>
      <c r="U7" s="1480" t="str">
        <f>VLOOKUP(1,T10:Y25,6,FALSE)</f>
        <v>USD One Lac Fifty Five Thousand Eight Hundred Eighty Five Only plus EURO Four Thousand Nine Hundred Sixty Only plus RMB Ten Thousand Three Hundred Fifty Two Only plus INR Six Lac Ninety One Thousand Six Hundred Forty Seven Only</v>
      </c>
      <c r="V7" s="1481"/>
      <c r="W7" s="1481"/>
      <c r="X7" s="1481"/>
      <c r="Y7" s="1481"/>
      <c r="Z7" s="1481"/>
      <c r="AA7" s="1482"/>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0">
        <f>'Bid Form 1st Env.'!AP47</f>
        <v>0</v>
      </c>
      <c r="B124" s="1471"/>
      <c r="C124" s="8"/>
      <c r="D124" s="9"/>
    </row>
    <row r="125" spans="1:19">
      <c r="A125" s="1472"/>
      <c r="B125" s="1473"/>
      <c r="C125" s="8"/>
      <c r="D125" s="9"/>
    </row>
    <row r="126" spans="1:19">
      <c r="A126" s="10"/>
      <c r="B126" s="11"/>
      <c r="C126" s="11"/>
      <c r="D126" s="12"/>
    </row>
    <row r="127" spans="1:19" ht="69" customHeight="1">
      <c r="A127" s="492" t="str">
        <f>IF(OR((A124&gt;9999999999),(A124&lt;0)),"Invalid Entry - More than 1000 crore OR -ve value",IF(A124=0, "",+CONCATENATE(A122," ", U123,B134,D134,B133,D133,B132,D132,B131,D131,B130,D130,B129," Only")))</f>
        <v/>
      </c>
      <c r="B127" s="493"/>
      <c r="C127" s="493"/>
      <c r="D127" s="494"/>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 </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 '!Print_Area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Aakash Khandelwal {आकाश खंडेलवाल}</cp:lastModifiedBy>
  <cp:lastPrinted>2025-09-18T09:28:04Z</cp:lastPrinted>
  <dcterms:created xsi:type="dcterms:W3CDTF">2010-09-27T08:09:01Z</dcterms:created>
  <dcterms:modified xsi:type="dcterms:W3CDTF">2025-10-10T12:15:23Z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2025-06-27T11:41:52Z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4bdfeac4-c27d-4537-b2a9-6246161601bf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